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CÚC SANH PHÒNG VHXH\GIÁO DỤC ĐÀO TẠO\CV 181 UBNDt D.toán NSNN T.chính GDNN 2026 và 2026-2028\Các đơn vị BC\"/>
    </mc:Choice>
  </mc:AlternateContent>
  <xr:revisionPtr revIDLastSave="0" documentId="13_ncr:1_{58BB1289-1C17-4CEC-AA49-3086519F827E}" xr6:coauthVersionLast="47" xr6:coauthVersionMax="47" xr10:uidLastSave="{00000000-0000-0000-0000-000000000000}"/>
  <bookViews>
    <workbookView xWindow="-110" yWindow="-110" windowWidth="19420" windowHeight="10420" activeTab="3" xr2:uid="{00000000-000D-0000-FFFF-FFFF00000000}"/>
  </bookViews>
  <sheets>
    <sheet name="Quyet toan 2023" sheetId="1" r:id="rId1"/>
    <sheet name="Thuc hien 2024" sheetId="2" r:id="rId2"/>
    <sheet name="Du kien 2025" sheetId="3" r:id="rId3"/>
    <sheet name="Nhu cau 2,34" sheetId="4" r:id="rId4"/>
    <sheet name="Tiet kiem chi" sheetId="6" state="hidden" r:id="rId5"/>
  </sheets>
  <definedNames>
    <definedName name="loai_18" localSheetId="0">'Quyet toan 2023'!$A$1</definedName>
    <definedName name="loai_18_name" localSheetId="0">'Quyet toan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2025'!$A$1:$T$23</definedName>
    <definedName name="_xlnm.Print_Area" localSheetId="3">'Nhu cau 2,34'!$A$1:$F$29</definedName>
    <definedName name="_xlnm.Print_Area" localSheetId="0">'Quyet toan 2023'!$A$1:$T$23</definedName>
    <definedName name="_xlnm.Print_Area" localSheetId="1">'Thuc hien 2024'!$A$1:$T$23</definedName>
    <definedName name="_xlnm.Print_Area" localSheetId="4">'Tiet kiem chi'!$A$1:$R$24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4" l="1"/>
  <c r="E7" i="4"/>
  <c r="C7" i="4"/>
  <c r="E15" i="1"/>
  <c r="F6" i="4"/>
  <c r="C11" i="1"/>
  <c r="D8" i="4" l="1"/>
  <c r="D10" i="4"/>
  <c r="F10" i="4" s="1"/>
  <c r="F8" i="4"/>
  <c r="E11" i="4"/>
  <c r="E9" i="4" s="1"/>
  <c r="F11" i="4" l="1"/>
  <c r="E6" i="4"/>
  <c r="D9" i="4" l="1"/>
  <c r="C9" i="4"/>
  <c r="C6" i="4" s="1"/>
  <c r="F15" i="3"/>
  <c r="F13" i="3" s="1"/>
  <c r="G15" i="3"/>
  <c r="G11" i="3" s="1"/>
  <c r="D10" i="3"/>
  <c r="F10" i="3"/>
  <c r="H10" i="3"/>
  <c r="I10" i="3"/>
  <c r="J10" i="3"/>
  <c r="K10" i="3"/>
  <c r="L10" i="3"/>
  <c r="M10" i="3"/>
  <c r="N10" i="3"/>
  <c r="O10" i="3"/>
  <c r="P10" i="3"/>
  <c r="Q10" i="3"/>
  <c r="R10" i="3"/>
  <c r="D11" i="3"/>
  <c r="F11" i="3"/>
  <c r="H11" i="3"/>
  <c r="I11" i="3"/>
  <c r="J11" i="3"/>
  <c r="K11" i="3"/>
  <c r="L11" i="3"/>
  <c r="M11" i="3"/>
  <c r="N11" i="3"/>
  <c r="O11" i="3"/>
  <c r="P11" i="3"/>
  <c r="Q11" i="3"/>
  <c r="R11" i="3"/>
  <c r="D13" i="3"/>
  <c r="H13" i="3"/>
  <c r="I13" i="3"/>
  <c r="J13" i="3"/>
  <c r="K13" i="3"/>
  <c r="L13" i="3"/>
  <c r="M13" i="3"/>
  <c r="N13" i="3"/>
  <c r="O13" i="3"/>
  <c r="P13" i="3"/>
  <c r="Q13" i="3"/>
  <c r="R13" i="3"/>
  <c r="D14" i="3"/>
  <c r="F14" i="3"/>
  <c r="H14" i="3"/>
  <c r="I14" i="3"/>
  <c r="J14" i="3"/>
  <c r="K14" i="3"/>
  <c r="L14" i="3"/>
  <c r="M14" i="3"/>
  <c r="N14" i="3"/>
  <c r="O14" i="3"/>
  <c r="P14" i="3"/>
  <c r="Q14" i="3"/>
  <c r="R14" i="3"/>
  <c r="C10" i="3"/>
  <c r="C11" i="3"/>
  <c r="C13" i="3"/>
  <c r="C14" i="3"/>
  <c r="D7" i="4" l="1"/>
  <c r="F9" i="4"/>
  <c r="S15" i="3"/>
  <c r="G13" i="3"/>
  <c r="T15" i="3"/>
  <c r="G10" i="3"/>
  <c r="G14" i="3"/>
  <c r="E15" i="3"/>
  <c r="D6" i="4" l="1"/>
  <c r="S11" i="3"/>
  <c r="S14" i="3"/>
  <c r="S13" i="3"/>
  <c r="S10" i="3"/>
  <c r="T10" i="3"/>
  <c r="T11" i="3"/>
  <c r="T13" i="3"/>
  <c r="T14" i="3"/>
  <c r="E10" i="3"/>
  <c r="E11" i="3"/>
  <c r="E13" i="3"/>
  <c r="E14" i="3"/>
  <c r="D13" i="1" l="1"/>
  <c r="E13" i="1"/>
  <c r="F13" i="1"/>
  <c r="G13" i="1"/>
  <c r="H13" i="1"/>
  <c r="I13" i="1"/>
  <c r="J13" i="1"/>
  <c r="K13" i="1"/>
  <c r="L13" i="1"/>
  <c r="M13" i="1"/>
  <c r="N13" i="1"/>
  <c r="O13" i="1"/>
  <c r="P13" i="1"/>
  <c r="Q13" i="1"/>
  <c r="R13" i="1"/>
  <c r="S13" i="1"/>
  <c r="T13" i="1"/>
  <c r="C13" i="1"/>
  <c r="R11" i="2"/>
  <c r="Q11" i="2"/>
  <c r="P14" i="2"/>
  <c r="K13" i="2"/>
  <c r="F10" i="2"/>
  <c r="D10" i="2"/>
  <c r="H10" i="2"/>
  <c r="I10" i="2"/>
  <c r="J10" i="2"/>
  <c r="L10" i="2"/>
  <c r="M10" i="2"/>
  <c r="N10" i="2"/>
  <c r="O10" i="2"/>
  <c r="S10" i="2"/>
  <c r="D11" i="2"/>
  <c r="F11" i="2"/>
  <c r="H11" i="2"/>
  <c r="I11" i="2"/>
  <c r="J11" i="2"/>
  <c r="L11" i="2"/>
  <c r="M11" i="2"/>
  <c r="N11" i="2"/>
  <c r="O11" i="2"/>
  <c r="P11" i="2"/>
  <c r="S11" i="2"/>
  <c r="D13" i="2"/>
  <c r="F13" i="2"/>
  <c r="H13" i="2"/>
  <c r="I13" i="2"/>
  <c r="J13" i="2"/>
  <c r="L13" i="2"/>
  <c r="M13" i="2"/>
  <c r="N13" i="2"/>
  <c r="O13" i="2"/>
  <c r="P13" i="2"/>
  <c r="Q13" i="2"/>
  <c r="D14" i="2"/>
  <c r="F14" i="2"/>
  <c r="H14" i="2"/>
  <c r="I14" i="2"/>
  <c r="J14" i="2"/>
  <c r="L14" i="2"/>
  <c r="M14" i="2"/>
  <c r="N14" i="2"/>
  <c r="O14" i="2"/>
  <c r="Q14" i="2"/>
  <c r="C10" i="2"/>
  <c r="C11" i="2"/>
  <c r="C13" i="2"/>
  <c r="C14" i="2"/>
  <c r="S15" i="2"/>
  <c r="S13" i="2" s="1"/>
  <c r="H11" i="1"/>
  <c r="D10" i="1"/>
  <c r="F10" i="1"/>
  <c r="I10" i="1"/>
  <c r="J10" i="1"/>
  <c r="K10" i="1"/>
  <c r="L10" i="1"/>
  <c r="M10" i="1"/>
  <c r="N10" i="1"/>
  <c r="O10" i="1"/>
  <c r="P10" i="1"/>
  <c r="Q10" i="1"/>
  <c r="R10" i="1"/>
  <c r="D11" i="1"/>
  <c r="F11" i="1"/>
  <c r="I11" i="1"/>
  <c r="J11" i="1"/>
  <c r="K11" i="1"/>
  <c r="L11" i="1"/>
  <c r="M11" i="1"/>
  <c r="N11" i="1"/>
  <c r="O11" i="1"/>
  <c r="P11" i="1"/>
  <c r="Q11" i="1"/>
  <c r="R11" i="1"/>
  <c r="D14" i="1"/>
  <c r="F14" i="1"/>
  <c r="I14" i="1"/>
  <c r="J14" i="1"/>
  <c r="K14" i="1"/>
  <c r="L14" i="1"/>
  <c r="M14" i="1"/>
  <c r="N14" i="1"/>
  <c r="O14" i="1"/>
  <c r="P14" i="1"/>
  <c r="Q14" i="1"/>
  <c r="R14" i="1"/>
  <c r="C10" i="1"/>
  <c r="C14" i="1"/>
  <c r="S15" i="1"/>
  <c r="S10" i="1" s="1"/>
  <c r="R10" i="2" l="1"/>
  <c r="R13" i="2"/>
  <c r="R14" i="2"/>
  <c r="Q10" i="2"/>
  <c r="P10" i="2"/>
  <c r="K11" i="2"/>
  <c r="K14" i="2"/>
  <c r="K10" i="2"/>
  <c r="G15" i="2"/>
  <c r="G10" i="2" s="1"/>
  <c r="T15" i="2"/>
  <c r="G14" i="2"/>
  <c r="G13" i="2"/>
  <c r="S14" i="2"/>
  <c r="G15" i="1"/>
  <c r="E11" i="1" s="1"/>
  <c r="H14" i="1"/>
  <c r="H10" i="1"/>
  <c r="S14" i="1"/>
  <c r="S11" i="1"/>
  <c r="E15" i="2" l="1"/>
  <c r="E11" i="2" s="1"/>
  <c r="G11" i="2"/>
  <c r="E10" i="2"/>
  <c r="E14" i="2"/>
  <c r="T14" i="2"/>
  <c r="T10" i="2"/>
  <c r="T13" i="2"/>
  <c r="T11" i="2"/>
  <c r="G14" i="1"/>
  <c r="T15" i="1"/>
  <c r="T10" i="1" s="1"/>
  <c r="G11" i="1"/>
  <c r="G10" i="1"/>
  <c r="E10" i="1"/>
  <c r="E14" i="1"/>
  <c r="T11" i="1"/>
  <c r="T14" i="1"/>
  <c r="E13" i="2" l="1"/>
  <c r="L8" i="6"/>
  <c r="M8" i="6" s="1"/>
  <c r="N8" i="6" s="1"/>
  <c r="B8" i="6"/>
  <c r="C8" i="6" s="1"/>
  <c r="D8" i="6" s="1"/>
  <c r="G8" i="6" s="1"/>
  <c r="H8" i="6" s="1"/>
  <c r="Q8" i="6" s="1"/>
  <c r="R8" i="6" s="1"/>
  <c r="I9" i="1"/>
  <c r="J9" i="1" s="1"/>
  <c r="K9" i="1" s="1"/>
  <c r="L9" i="1" s="1"/>
  <c r="M9" i="1" s="1"/>
  <c r="N9" i="1" s="1"/>
  <c r="O9" i="1" s="1"/>
  <c r="P9" i="1" s="1"/>
  <c r="Q9" i="1" s="1"/>
  <c r="R9" i="1" s="1"/>
  <c r="D9" i="1"/>
  <c r="I9" i="2"/>
  <c r="J9" i="2" s="1"/>
  <c r="K9" i="2" s="1"/>
  <c r="L9" i="2" s="1"/>
  <c r="M9" i="2" s="1"/>
  <c r="N9" i="2" s="1"/>
  <c r="O9" i="2" s="1"/>
  <c r="P9" i="2" s="1"/>
  <c r="Q9" i="2" s="1"/>
  <c r="R9" i="2" s="1"/>
  <c r="D9" i="2"/>
  <c r="I9" i="3"/>
  <c r="J9" i="3" s="1"/>
  <c r="K9" i="3" s="1"/>
  <c r="L9" i="3" s="1"/>
  <c r="M9" i="3" s="1"/>
  <c r="N9" i="3" s="1"/>
  <c r="O9" i="3" s="1"/>
  <c r="P9" i="3" s="1"/>
  <c r="Q9" i="3" s="1"/>
  <c r="R9" i="3" s="1"/>
  <c r="D9" i="3"/>
  <c r="I8" i="6" l="1"/>
</calcChain>
</file>

<file path=xl/sharedStrings.xml><?xml version="1.0" encoding="utf-8"?>
<sst xmlns="http://schemas.openxmlformats.org/spreadsheetml/2006/main" count="221" uniqueCount="123">
  <si>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</si>
  <si>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</si>
  <si>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</si>
  <si>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</si>
  <si>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</si>
  <si>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</si>
  <si>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</si>
  <si>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</si>
  <si>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</si>
  <si>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</si>
  <si>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</si>
  <si>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</si>
  <si>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</si>
  <si>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</si>
  <si>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</si>
  <si>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II</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</si>
  <si>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</si>
  <si>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</si>
  <si>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</si>
  <si>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</si>
  <si>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</si>
  <si>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</si>
  <si>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</si>
  <si>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</si>
  <si>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</si>
  <si>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xml:space="preserve">- Giáo dục: </t>
  </si>
  <si>
    <t>- Đào tạo</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</si>
  <si>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</si>
  <si>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</si>
  <si>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</si>
  <si>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</si>
  <si>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</si>
  <si>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</si>
  <si>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</si>
  <si>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</si>
  <si>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</si>
  <si>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</si>
  <si>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</si>
  <si>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</si>
  <si>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</si>
  <si>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CÁC KHOẢN ĐÓNG GÓP, BHXH, BHYT, KPCĐ,BHTN (2)</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</si>
  <si>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</si>
  <si>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</si>
  <si>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</si>
  <si>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</si>
  <si>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</si>
  <si>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</si>
  <si>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</si>
  <si>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</si>
  <si>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</si>
  <si>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</si>
  <si>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</si>
  <si>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</si>
  <si>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</si>
  <si>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</si>
  <si>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</si>
  <si>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</si>
  <si>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</si>
  <si>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</si>
  <si>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</si>
  <si>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</si>
  <si>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</si>
  <si>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</si>
  <si>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</si>
  <si>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</si>
  <si>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</si>
  <si>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</si>
  <si>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ngày……tháng…….năm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</si>
  <si>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</si>
  <si>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</si>
  <si>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</si>
  <si>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</si>
  <si>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</si>
  <si>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</si>
  <si>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</si>
  <si>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</si>
  <si>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</si>
  <si>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</si>
  <si>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</si>
  <si>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</si>
  <si>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</si>
  <si>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</si>
  <si>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</si>
  <si>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</si>
  <si>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</si>
  <si>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</si>
  <si>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</si>
  <si>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</si>
  <si>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</si>
  <si>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</si>
  <si>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</si>
  <si>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</si>
  <si>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</si>
  <si>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</si>
  <si>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</si>
  <si>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</si>
  <si>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</si>
  <si>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</si>
  <si>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</si>
  <si>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</si>
  <si>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</si>
  <si>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</si>
  <si>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</si>
  <si>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</si>
  <si>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</si>
  <si>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</si>
  <si>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</si>
  <si>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</si>
  <si>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</si>
  <si>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</si>
  <si>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</si>
  <si>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</si>
  <si>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KINH PHÍ TIẾT KIỆM CHI NSNN DO THỰC HIỆN SẮP XẾP, TỔ CHỨC BỘ MÁY, XÂY DỰNG CHÍNH QUYỀN ĐỊA PHƯƠNG 02 CẤP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</si>
  <si>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LĨNH VỰC GD-ĐT, DẠY NGHỀ
</t>
    </r>
    <r>
      <rPr>
        <i/>
        <sz val="12"/>
        <color rgb="FF000000"/>
        <rFont val="Times New Roman"/>
        <family val="1"/>
      </rPr>
      <t>(Kèm theo Thông tư số 56/2025/TT-BTC ngày 25 tháng 6 năm 2025 của Bộ trưởng Bộ Tài chính)</t>
    </r>
  </si>
  <si>
    <t>Đơn vị tính: triệu đồng</t>
  </si>
  <si>
    <t xml:space="preserve">BÁO CÁO QUỸ LƯƠNG, PHỤ CẤP, TRỢ CẤP THỰC HIỆN NĂM 2024
</t>
  </si>
  <si>
    <t xml:space="preserve">BÁO CÁO QUỸ LƯƠNG, PHỤ CẤP, TRỢ CẤP DỰ KIẾN NĂM 2025
</t>
  </si>
  <si>
    <t xml:space="preserve">BÁO CÁO QUỸ LƯƠNG, PHỤ CẤP, TRỢ CẤP THEO SỐ LIỆU QUYẾT TOÁN NĂM 2023 LĨNH VỰC GD (GD-ĐT, DẠY NGHỀ)
</t>
  </si>
  <si>
    <t>- Giáo dục</t>
  </si>
  <si>
    <t>- GDNN</t>
  </si>
  <si>
    <t>(Kèm theo Công văn số 3798/BGDĐT-KHTC ngày 08/7/2025 của Bộ Giáo dục và Đào tạo)</t>
  </si>
  <si>
    <t>Trường Mầm non xã Đăk Kroong</t>
  </si>
  <si>
    <r>
      <t>Ghi chú:</t>
    </r>
    <r>
      <rPr>
        <i/>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</si>
</sst>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1" x14ac:knownFonts="1">
    <font>
      <sz val="11"/>
      <color theme="1"/>
      <name val="Calibri"/>
      <family val="2"/>
      <charset val="163"/>
      <scheme val="minor"/>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4"/>
      <name val="Times New Roman"/>
      <family val="1"/>
    </font>
    <font>
      <b/>
      <sz val="12"/>
      <color theme="1"/>
      <name val="Times New Roman"/>
      <family val="1"/>
    </font>
    <font>
      <b/>
      <sz val="11"/>
      <name val="Times New Roman"/>
      <family val="1"/>
    </font>
    <font>
      <b/>
      <sz val="12"/>
      <name val="Times New Roman"/>
      <family val="1"/>
    </font>
    <font>
      <b/>
      <sz val="10"/>
      <name val="Times New Roman"/>
      <family val="1"/>
    </font>
    <font>
      <i/>
      <sz val="12"/>
      <name val="Times New Roman"/>
      <family val="1"/>
    </font>
    <font>
      <i/>
      <sz val="13"/>
      <name val="Times New Roman"/>
      <family val="1"/>
    </font>
    <font>
      <sz val="11"/>
      <name val="Times New Roman"/>
      <family val="1"/>
    </font>
    <font>
      <sz val="10"/>
      <name val="Times New Roman"/>
      <family val="1"/>
    </font>
    <font>
      <b/>
      <i/>
      <sz val="12"/>
      <name val="Times New Roman"/>
      <family val="1"/>
    </font>
    <font>
      <sz val="8"/>
      <name val="Times New Roman"/>
      <family val="1"/>
    </font>
    <font>
      <b/>
      <sz val="8"/>
      <name val="Times New Roman"/>
      <family val="1"/>
    </font>
  </fonts>
  <fills count="3">
    <fill>
      <patternFill patternType="none"/>
    </fill>
    <fill>
      <patternFill patternType="gray125"/>
    </fill>
    <fill>
      <patternFill patternType="solid">
        <fgColor rgb="FFFF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top/>
      <bottom style="medium">
        <color rgb="FF000000"/>
      </bottom>
      <diagonal/>
    </border>
    <border>
      <left/>
      <right/>
      <top style="medium">
        <color rgb="FF000000"/>
      </top>
      <bottom style="medium">
        <color rgb="FF000000"/>
      </bottom>
      <diagonal/>
    </border>
  </borders>
  <cellStyleXfs count="5">
    <xf numFmtId="0" fontId="0" fillId="0" borderId="0"/>
    <xf numFmtId="0" fontId="2" fillId="0" borderId="0"/>
    <xf numFmtId="0" fontId="9" fillId="0" borderId="0"/>
    <xf numFmtId="0" fontId="4" fillId="0" borderId="0"/>
    <xf numFmtId="0" fontId="2" fillId="0" borderId="0"/>
  </cellStyleXfs>
  <cellXfs count="152">
    <xf numFmtId="0" fontId="0" fillId="0" borderId="0" xfId="0"/>
    <xf numFmtId="0" fontId="5" fillId="0" borderId="0" xfId="0" applyFont="1" applyAlignment="1">
      <alignment horizontal="left"/>
    </xf>
    <xf numFmtId="0" fontId="6" fillId="0" borderId="0" xfId="0" applyFont="1"/>
    <xf numFmtId="0" fontId="7" fillId="0" borderId="0" xfId="0" applyFont="1" applyAlignment="1">
      <alignment horizontal="right" wrapText="1"/>
    </xf>
    <xf numFmtId="0" fontId="7" fillId="0" borderId="0" xfId="0" applyFont="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0" xfId="0" applyFont="1" applyAlignment="1">
      <alignment vertical="center"/>
    </xf>
    <xf numFmtId="0" fontId="8" fillId="2" borderId="0" xfId="0" applyFont="1" applyFill="1" applyAlignment="1">
      <alignment horizontal="center" vertical="top" wrapText="1"/>
    </xf>
    <xf numFmtId="0" fontId="8" fillId="2" borderId="0" xfId="0" applyFont="1" applyFill="1" applyAlignment="1">
      <alignment vertical="top" wrapText="1"/>
    </xf>
    <xf numFmtId="0" fontId="8" fillId="0" borderId="0" xfId="0" applyFont="1" applyAlignment="1">
      <alignment horizontal="left"/>
    </xf>
    <xf numFmtId="0" fontId="8" fillId="0" borderId="0" xfId="0" applyFont="1" applyAlignment="1">
      <alignment horizontal="left" wrapText="1"/>
    </xf>
    <xf numFmtId="0" fontId="7" fillId="2" borderId="0" xfId="0" applyFont="1" applyFill="1" applyAlignment="1">
      <alignment horizontal="center" vertical="top"/>
    </xf>
    <xf numFmtId="0" fontId="5" fillId="2" borderId="0" xfId="0" applyFont="1" applyFill="1" applyAlignment="1">
      <alignment horizontal="center" vertical="top"/>
    </xf>
    <xf numFmtId="49" fontId="11" fillId="0" borderId="13" xfId="0" applyNumberFormat="1" applyFont="1" applyBorder="1" applyAlignment="1">
      <alignment horizontal="center" vertical="center"/>
    </xf>
    <xf numFmtId="49" fontId="13" fillId="0" borderId="12" xfId="0" applyNumberFormat="1" applyFont="1" applyBorder="1" applyAlignment="1">
      <alignment horizontal="left" vertical="center"/>
    </xf>
    <xf numFmtId="49" fontId="14" fillId="0" borderId="12" xfId="0" applyNumberFormat="1" applyFont="1" applyBorder="1" applyAlignment="1">
      <alignment horizontal="left" vertical="center"/>
    </xf>
    <xf numFmtId="49" fontId="3" fillId="0" borderId="12" xfId="0" applyNumberFormat="1" applyFont="1" applyBorder="1" applyAlignment="1">
      <alignment vertical="center"/>
    </xf>
    <xf numFmtId="49" fontId="3" fillId="0" borderId="12" xfId="0" quotePrefix="1" applyNumberFormat="1" applyFont="1" applyBorder="1" applyAlignment="1">
      <alignment vertical="center" wrapText="1"/>
    </xf>
    <xf numFmtId="0" fontId="5" fillId="2" borderId="12" xfId="0" applyFont="1" applyFill="1" applyBorder="1" applyAlignment="1">
      <alignment vertical="top" wrapText="1"/>
    </xf>
    <xf numFmtId="0" fontId="5" fillId="2" borderId="18" xfId="0" applyFont="1" applyFill="1" applyBorder="1" applyAlignment="1">
      <alignment horizontal="center" vertical="top" wrapText="1"/>
    </xf>
    <xf numFmtId="0" fontId="5" fillId="2" borderId="11" xfId="0" applyFont="1" applyFill="1" applyBorder="1" applyAlignment="1">
      <alignment vertical="top" wrapText="1"/>
    </xf>
    <xf numFmtId="0" fontId="5" fillId="2" borderId="20" xfId="0" applyFont="1" applyFill="1" applyBorder="1" applyAlignment="1">
      <alignment horizontal="center" vertical="top" wrapText="1"/>
    </xf>
    <xf numFmtId="0" fontId="8" fillId="2" borderId="12" xfId="0" applyFont="1" applyFill="1" applyBorder="1" applyAlignment="1">
      <alignment vertical="top" wrapText="1"/>
    </xf>
    <xf numFmtId="0" fontId="8" fillId="2" borderId="21" xfId="0" applyFont="1" applyFill="1" applyBorder="1" applyAlignment="1">
      <alignment vertical="top" wrapText="1"/>
    </xf>
    <xf numFmtId="0" fontId="8" fillId="2" borderId="20" xfId="0" applyFont="1" applyFill="1" applyBorder="1" applyAlignment="1">
      <alignment horizontal="center" vertical="top" wrapText="1"/>
    </xf>
    <xf numFmtId="0" fontId="8" fillId="2" borderId="23" xfId="0" applyFont="1" applyFill="1" applyBorder="1" applyAlignment="1">
      <alignment vertical="top" wrapText="1"/>
    </xf>
    <xf numFmtId="0" fontId="8" fillId="2" borderId="24" xfId="0" applyFont="1" applyFill="1" applyBorder="1" applyAlignment="1">
      <alignment vertical="top" wrapText="1"/>
    </xf>
    <xf numFmtId="0" fontId="6" fillId="0" borderId="0" xfId="0" applyFont="1" applyAlignment="1">
      <alignment vertical="center" wrapText="1"/>
    </xf>
    <xf numFmtId="0" fontId="12" fillId="0" borderId="27" xfId="0" applyFont="1" applyBorder="1" applyAlignment="1">
      <alignment horizontal="center" vertical="center"/>
    </xf>
    <xf numFmtId="0" fontId="3" fillId="0" borderId="27" xfId="0" applyFont="1" applyBorder="1" applyAlignment="1">
      <alignment horizontal="center" vertical="center"/>
    </xf>
    <xf numFmtId="0" fontId="3" fillId="0" borderId="27" xfId="0" applyFont="1" applyBorder="1" applyAlignment="1">
      <alignment horizontal="center" vertical="center" wrapText="1"/>
    </xf>
    <xf numFmtId="0" fontId="5" fillId="0" borderId="12" xfId="0" applyFont="1" applyBorder="1" applyAlignment="1">
      <alignment vertical="top" wrapText="1"/>
    </xf>
    <xf numFmtId="0" fontId="3" fillId="0" borderId="15" xfId="0" applyFont="1" applyBorder="1" applyAlignment="1">
      <alignment horizontal="center" vertical="center"/>
    </xf>
    <xf numFmtId="49" fontId="14" fillId="0" borderId="16" xfId="0" applyNumberFormat="1" applyFont="1" applyBorder="1" applyAlignment="1">
      <alignment vertical="center"/>
    </xf>
    <xf numFmtId="0" fontId="3" fillId="0" borderId="12" xfId="1" applyFont="1" applyBorder="1" applyAlignment="1">
      <alignment vertical="top" wrapText="1"/>
    </xf>
    <xf numFmtId="0" fontId="8" fillId="0" borderId="20" xfId="0" applyFont="1" applyBorder="1" applyAlignment="1">
      <alignment horizontal="center" vertical="top" wrapText="1"/>
    </xf>
    <xf numFmtId="0" fontId="8" fillId="2" borderId="22" xfId="0" applyFont="1" applyFill="1" applyBorder="1" applyAlignment="1">
      <alignment horizontal="center" vertical="top" wrapText="1"/>
    </xf>
    <xf numFmtId="0" fontId="8" fillId="0" borderId="28" xfId="0" applyFont="1" applyBorder="1" applyAlignment="1">
      <alignment horizontal="center" vertical="top" wrapText="1"/>
    </xf>
    <xf numFmtId="0" fontId="3" fillId="0" borderId="29" xfId="1" applyFont="1" applyBorder="1" applyAlignment="1">
      <alignment vertical="top" wrapText="1"/>
    </xf>
    <xf numFmtId="0" fontId="1" fillId="2" borderId="1"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1"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0" borderId="0" xfId="0" applyFont="1" applyAlignment="1">
      <alignment horizontal="right"/>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horizontal="left"/>
    </xf>
    <xf numFmtId="0" fontId="15" fillId="0" borderId="0" xfId="0" applyFont="1" applyAlignment="1">
      <alignment vertical="center" wrapText="1"/>
    </xf>
    <xf numFmtId="0" fontId="15" fillId="0" borderId="0" xfId="0" applyFont="1" applyAlignment="1">
      <alignment horizontal="center" vertical="center" wrapText="1"/>
    </xf>
    <xf numFmtId="0" fontId="12" fillId="0" borderId="26" xfId="0" applyFont="1" applyBorder="1" applyAlignment="1">
      <alignment horizontal="center" vertical="center"/>
    </xf>
    <xf numFmtId="0" fontId="5" fillId="0" borderId="0" xfId="0" quotePrefix="1" applyFont="1" applyAlignment="1">
      <alignment horizontal="left"/>
    </xf>
    <xf numFmtId="0" fontId="10" fillId="0" borderId="0" xfId="0" applyFont="1"/>
    <xf numFmtId="0" fontId="3" fillId="0" borderId="0" xfId="0" applyFont="1"/>
    <xf numFmtId="0" fontId="12" fillId="0" borderId="0" xfId="0" applyFont="1" applyAlignment="1">
      <alignment horizontal="left"/>
    </xf>
    <xf numFmtId="0" fontId="12" fillId="0" borderId="0" xfId="0" quotePrefix="1" applyFont="1" applyAlignment="1">
      <alignment horizontal="left"/>
    </xf>
    <xf numFmtId="0" fontId="14" fillId="0" borderId="0" xfId="0" applyFont="1" applyAlignment="1">
      <alignment horizontal="right"/>
    </xf>
    <xf numFmtId="0" fontId="12" fillId="0" borderId="0" xfId="0" applyFont="1" applyAlignment="1">
      <alignment vertical="center"/>
    </xf>
    <xf numFmtId="0" fontId="12" fillId="2" borderId="9" xfId="0" applyFont="1" applyFill="1" applyBorder="1" applyAlignment="1">
      <alignment horizontal="center" vertical="center" wrapText="1"/>
    </xf>
    <xf numFmtId="0" fontId="16" fillId="0" borderId="0" xfId="0" applyFont="1" applyAlignment="1">
      <alignment vertical="center"/>
    </xf>
    <xf numFmtId="0" fontId="17" fillId="0" borderId="25" xfId="3" applyFont="1" applyBorder="1" applyAlignment="1">
      <alignment horizontal="center" vertical="center"/>
    </xf>
    <xf numFmtId="49" fontId="17" fillId="0" borderId="1" xfId="3" applyNumberFormat="1" applyFont="1" applyBorder="1" applyAlignment="1">
      <alignment horizontal="center" vertical="center"/>
    </xf>
    <xf numFmtId="0" fontId="17" fillId="0" borderId="1" xfId="3" applyFont="1" applyBorder="1" applyAlignment="1">
      <alignment horizontal="center" vertical="center"/>
    </xf>
    <xf numFmtId="0" fontId="17" fillId="0" borderId="1" xfId="3" quotePrefix="1" applyFont="1" applyBorder="1" applyAlignment="1">
      <alignment horizontal="center" vertic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6" fillId="0" borderId="0" xfId="0" applyFont="1"/>
    <xf numFmtId="0" fontId="20" fillId="2" borderId="12" xfId="0" applyFont="1" applyFill="1" applyBorder="1" applyAlignment="1">
      <alignment horizontal="right" vertical="top" wrapText="1"/>
    </xf>
    <xf numFmtId="2" fontId="20" fillId="2" borderId="9" xfId="0" applyNumberFormat="1" applyFont="1" applyFill="1" applyBorder="1" applyAlignment="1">
      <alignment horizontal="right" vertical="center" wrapText="1"/>
    </xf>
    <xf numFmtId="2" fontId="20" fillId="2" borderId="14" xfId="0" applyNumberFormat="1" applyFont="1" applyFill="1" applyBorder="1" applyAlignment="1">
      <alignment horizontal="right" vertical="top" wrapText="1"/>
    </xf>
    <xf numFmtId="0" fontId="11" fillId="0" borderId="0" xfId="0" applyFont="1"/>
    <xf numFmtId="0" fontId="19" fillId="2" borderId="12" xfId="0" applyFont="1" applyFill="1" applyBorder="1" applyAlignment="1">
      <alignment horizontal="right" vertical="top" wrapText="1"/>
    </xf>
    <xf numFmtId="164" fontId="19" fillId="2" borderId="12" xfId="0" applyNumberFormat="1" applyFont="1" applyFill="1" applyBorder="1" applyAlignment="1">
      <alignment horizontal="right" vertical="top" wrapText="1"/>
    </xf>
    <xf numFmtId="2" fontId="19" fillId="2" borderId="9" xfId="0" applyNumberFormat="1" applyFont="1" applyFill="1" applyBorder="1" applyAlignment="1">
      <alignment horizontal="right" vertical="center" wrapText="1"/>
    </xf>
    <xf numFmtId="2" fontId="19" fillId="2" borderId="14" xfId="0" applyNumberFormat="1" applyFont="1" applyFill="1" applyBorder="1" applyAlignment="1">
      <alignment horizontal="right" vertical="top" wrapText="1"/>
    </xf>
    <xf numFmtId="0" fontId="20" fillId="2" borderId="12" xfId="0" applyFont="1" applyFill="1" applyBorder="1" applyAlignment="1">
      <alignment vertical="top" wrapText="1"/>
    </xf>
    <xf numFmtId="0" fontId="19" fillId="2" borderId="12" xfId="0" applyFont="1" applyFill="1" applyBorder="1" applyAlignment="1">
      <alignment horizontal="center" vertical="top" wrapText="1"/>
    </xf>
    <xf numFmtId="2" fontId="19" fillId="2" borderId="12" xfId="0" applyNumberFormat="1" applyFont="1" applyFill="1" applyBorder="1" applyAlignment="1">
      <alignment horizontal="center" vertical="top" wrapText="1"/>
    </xf>
    <xf numFmtId="0" fontId="19" fillId="2" borderId="14" xfId="0" applyFont="1" applyFill="1" applyBorder="1" applyAlignment="1">
      <alignment horizontal="center" vertical="top" wrapText="1"/>
    </xf>
    <xf numFmtId="0" fontId="19" fillId="2" borderId="15" xfId="0" applyFont="1" applyFill="1" applyBorder="1" applyAlignment="1">
      <alignment horizontal="center" vertical="top" wrapText="1"/>
    </xf>
    <xf numFmtId="0" fontId="19" fillId="2" borderId="16" xfId="0" applyFont="1" applyFill="1" applyBorder="1" applyAlignment="1">
      <alignment vertical="top" wrapText="1"/>
    </xf>
    <xf numFmtId="0" fontId="19" fillId="2" borderId="16" xfId="0" applyFont="1" applyFill="1" applyBorder="1" applyAlignment="1">
      <alignment horizontal="center" vertical="top" wrapText="1"/>
    </xf>
    <xf numFmtId="164" fontId="19" fillId="2" borderId="16" xfId="0" applyNumberFormat="1" applyFont="1" applyFill="1" applyBorder="1" applyAlignment="1">
      <alignment horizontal="center" vertical="top" wrapText="1"/>
    </xf>
    <xf numFmtId="0" fontId="19" fillId="2" borderId="17" xfId="0" applyFont="1" applyFill="1" applyBorder="1" applyAlignment="1">
      <alignment horizontal="center" vertical="top" wrapText="1"/>
    </xf>
    <xf numFmtId="0" fontId="17" fillId="0" borderId="0" xfId="0" applyFont="1" applyAlignment="1">
      <alignment horizontal="left" wrapText="1"/>
    </xf>
    <xf numFmtId="164" fontId="16" fillId="0" borderId="0" xfId="0" applyNumberFormat="1" applyFont="1"/>
    <xf numFmtId="0" fontId="18" fillId="0" borderId="0" xfId="3" applyFont="1" applyAlignment="1">
      <alignment horizontal="left" vertical="center"/>
    </xf>
    <xf numFmtId="0" fontId="18" fillId="0" borderId="0" xfId="3" applyFont="1" applyAlignment="1">
      <alignment vertical="center" wrapText="1"/>
    </xf>
    <xf numFmtId="0" fontId="14" fillId="0" borderId="0" xfId="3" applyFont="1" applyAlignment="1">
      <alignment horizontal="center"/>
    </xf>
    <xf numFmtId="0" fontId="14" fillId="0" borderId="0" xfId="3" applyFont="1"/>
    <xf numFmtId="0" fontId="3" fillId="0" borderId="0" xfId="3" applyFont="1" applyAlignment="1">
      <alignment horizontal="center" vertical="center"/>
    </xf>
    <xf numFmtId="0" fontId="14" fillId="0" borderId="0" xfId="3" applyFont="1" applyAlignment="1">
      <alignment horizontal="left" vertical="center"/>
    </xf>
    <xf numFmtId="0" fontId="14" fillId="0" borderId="0" xfId="3" quotePrefix="1" applyFont="1" applyAlignment="1">
      <alignment vertical="center" wrapText="1"/>
    </xf>
    <xf numFmtId="0" fontId="15" fillId="0" borderId="0" xfId="4" applyFont="1" applyAlignment="1">
      <alignment horizontal="center" vertical="center"/>
    </xf>
    <xf numFmtId="0" fontId="14" fillId="0" borderId="0" xfId="3" applyFont="1" applyAlignment="1">
      <alignment vertical="center"/>
    </xf>
    <xf numFmtId="0" fontId="12" fillId="0" borderId="0" xfId="3" applyFont="1" applyAlignment="1">
      <alignment horizontal="center" vertical="center"/>
    </xf>
    <xf numFmtId="0" fontId="14" fillId="0" borderId="0" xfId="3" applyFont="1" applyAlignment="1">
      <alignment vertical="center" wrapText="1"/>
    </xf>
    <xf numFmtId="0" fontId="14" fillId="0" borderId="0" xfId="3" applyFont="1" applyAlignment="1">
      <alignment horizontal="center" vertical="center"/>
    </xf>
    <xf numFmtId="0" fontId="17" fillId="2" borderId="0" xfId="0" applyFont="1" applyFill="1" applyAlignment="1">
      <alignment vertical="top"/>
    </xf>
    <xf numFmtId="0" fontId="14" fillId="2" borderId="0" xfId="0" applyFont="1" applyFill="1" applyAlignment="1">
      <alignment horizontal="center" vertical="top"/>
    </xf>
    <xf numFmtId="0" fontId="20" fillId="2" borderId="13" xfId="0" applyFont="1" applyFill="1" applyBorder="1" applyAlignment="1">
      <alignment horizontal="right" vertical="top" wrapText="1"/>
    </xf>
    <xf numFmtId="2" fontId="20" fillId="2" borderId="13" xfId="0" applyNumberFormat="1" applyFont="1" applyFill="1" applyBorder="1" applyAlignment="1">
      <alignment horizontal="right" vertical="top" wrapText="1"/>
    </xf>
    <xf numFmtId="2" fontId="20" fillId="2" borderId="12" xfId="0" applyNumberFormat="1" applyFont="1" applyFill="1" applyBorder="1" applyAlignment="1">
      <alignment horizontal="right" vertical="top" wrapText="1"/>
    </xf>
    <xf numFmtId="2" fontId="19" fillId="2" borderId="12" xfId="0" applyNumberFormat="1" applyFont="1" applyFill="1" applyBorder="1" applyAlignment="1">
      <alignment horizontal="right" vertical="top" wrapText="1"/>
    </xf>
    <xf numFmtId="1" fontId="19" fillId="2" borderId="12" xfId="0" applyNumberFormat="1" applyFont="1" applyFill="1" applyBorder="1" applyAlignment="1">
      <alignment horizontal="center" vertical="top" wrapText="1"/>
    </xf>
    <xf numFmtId="0" fontId="16" fillId="2" borderId="0" xfId="0" applyFont="1" applyFill="1" applyAlignment="1">
      <alignment vertical="top" wrapText="1"/>
    </xf>
    <xf numFmtId="3" fontId="20" fillId="2" borderId="13" xfId="0" applyNumberFormat="1" applyFont="1" applyFill="1" applyBorder="1" applyAlignment="1">
      <alignment horizontal="right" vertical="top" wrapText="1"/>
    </xf>
    <xf numFmtId="3" fontId="20" fillId="2" borderId="12" xfId="0" applyNumberFormat="1" applyFont="1" applyFill="1" applyBorder="1" applyAlignment="1">
      <alignment horizontal="right" vertical="top" wrapText="1"/>
    </xf>
    <xf numFmtId="3" fontId="19" fillId="2" borderId="12" xfId="0" applyNumberFormat="1" applyFont="1" applyFill="1" applyBorder="1" applyAlignment="1">
      <alignment horizontal="right" vertical="top" wrapText="1"/>
    </xf>
    <xf numFmtId="1" fontId="5" fillId="2" borderId="11" xfId="0" applyNumberFormat="1" applyFont="1" applyFill="1" applyBorder="1" applyAlignment="1">
      <alignment vertical="top" wrapText="1"/>
    </xf>
    <xf numFmtId="1" fontId="5" fillId="2" borderId="12" xfId="0" applyNumberFormat="1" applyFont="1" applyFill="1" applyBorder="1" applyAlignment="1">
      <alignment vertical="top" wrapText="1"/>
    </xf>
    <xf numFmtId="1" fontId="8" fillId="2" borderId="12" xfId="0" applyNumberFormat="1" applyFont="1" applyFill="1" applyBorder="1" applyAlignment="1">
      <alignment vertical="top" wrapText="1"/>
    </xf>
    <xf numFmtId="1" fontId="8" fillId="2" borderId="21" xfId="0" applyNumberFormat="1" applyFont="1" applyFill="1" applyBorder="1" applyAlignment="1">
      <alignment vertical="top" wrapText="1"/>
    </xf>
    <xf numFmtId="1" fontId="5" fillId="2" borderId="21" xfId="0" applyNumberFormat="1" applyFont="1" applyFill="1" applyBorder="1" applyAlignment="1">
      <alignment vertical="top" wrapText="1"/>
    </xf>
    <xf numFmtId="1" fontId="8" fillId="2" borderId="29" xfId="0" applyNumberFormat="1" applyFont="1" applyFill="1" applyBorder="1" applyAlignment="1">
      <alignment vertical="top" wrapText="1"/>
    </xf>
    <xf numFmtId="1" fontId="8" fillId="2" borderId="30" xfId="0" applyNumberFormat="1" applyFont="1" applyFill="1" applyBorder="1" applyAlignment="1">
      <alignment vertical="top" wrapText="1"/>
    </xf>
    <xf numFmtId="1" fontId="8" fillId="2" borderId="23" xfId="0" applyNumberFormat="1" applyFont="1" applyFill="1" applyBorder="1" applyAlignment="1">
      <alignment vertical="top" wrapText="1"/>
    </xf>
    <xf numFmtId="1" fontId="8" fillId="2" borderId="24" xfId="0" applyNumberFormat="1" applyFont="1" applyFill="1" applyBorder="1" applyAlignment="1">
      <alignment vertical="top" wrapText="1"/>
    </xf>
    <xf numFmtId="0" fontId="15" fillId="0" borderId="44" xfId="0" applyFont="1" applyBorder="1" applyAlignment="1">
      <alignment horizontal="center" vertical="center" wrapText="1"/>
    </xf>
    <xf numFmtId="0" fontId="14" fillId="0" borderId="0" xfId="3" applyFont="1" applyAlignment="1">
      <alignment horizontal="center"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0" borderId="0" xfId="0" applyFont="1" applyAlignment="1">
      <alignment horizontal="center" wrapText="1"/>
    </xf>
    <xf numFmtId="0" fontId="12" fillId="0" borderId="0" xfId="0" applyFont="1" applyAlignment="1">
      <alignment horizontal="center"/>
    </xf>
    <xf numFmtId="0" fontId="12" fillId="2" borderId="5"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5" fillId="0" borderId="43" xfId="0" applyFont="1" applyBorder="1" applyAlignment="1">
      <alignment horizontal="center" vertical="center" wrapText="1"/>
    </xf>
    <xf numFmtId="0" fontId="12" fillId="0" borderId="9" xfId="0" applyFont="1" applyBorder="1" applyAlignment="1">
      <alignment horizontal="center" vertical="center" wrapText="1"/>
    </xf>
    <xf numFmtId="0" fontId="8" fillId="2" borderId="0" xfId="0" applyFont="1" applyFill="1" applyAlignment="1">
      <alignment vertical="top" wrapText="1"/>
    </xf>
    <xf numFmtId="0" fontId="5" fillId="0" borderId="0" xfId="0" applyFont="1" applyAlignment="1">
      <alignment horizontal="center" wrapText="1"/>
    </xf>
    <xf numFmtId="0" fontId="5" fillId="2" borderId="31" xfId="0" applyFont="1" applyFill="1" applyBorder="1" applyAlignment="1">
      <alignment horizontal="center" vertical="center" wrapText="1"/>
    </xf>
    <xf numFmtId="0" fontId="0" fillId="0" borderId="38" xfId="0" applyBorder="1"/>
    <xf numFmtId="0" fontId="0" fillId="0" borderId="32" xfId="0" applyBorder="1"/>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8" xfId="0" applyFont="1" applyFill="1" applyBorder="1" applyAlignment="1">
      <alignment horizontal="center" vertical="center" wrapText="1"/>
    </xf>
  </cellXfs>
  <cellStyles count="5">
    <cellStyle name="Normal" xfId="0" builtinId="0"/>
    <cellStyle name="Normal 2" xfId="3" xr:uid="{00000000-0005-0000-0000-000001000000}"/>
    <cellStyle name="Normal 2 2" xfId="2" xr:uid="{00000000-0005-0000-0000-000002000000}"/>
    <cellStyle name="Normal_Bieu so 2(DPsua)" xfId="1" xr:uid="{00000000-0005-0000-0000-000003000000}"/>
    <cellStyle name="Normal_Bieu so 2(DPsua)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6"/>
  <sheetViews>
    <sheetView view="pageBreakPreview" topLeftCell="A8" zoomScale="98" zoomScaleNormal="85" zoomScaleSheetLayoutView="98" workbookViewId="0">
      <selection activeCell="B16" sqref="B16"/>
    </sheetView>
  </sheetViews>
  <sheetFormatPr defaultColWidth="9.1796875" defaultRowHeight="14" x14ac:dyDescent="0.3"/>
  <cols>
    <col min="1" max="1" width="9.1796875" style="70"/>
    <col min="2" max="2" width="39.1796875" style="70" customWidth="1"/>
    <col min="3" max="3" width="12.81640625" style="70" customWidth="1"/>
    <col min="4" max="4" width="11.1796875" style="70" customWidth="1"/>
    <col min="5" max="5" width="11.36328125" style="70" bestFit="1" customWidth="1"/>
    <col min="6" max="6" width="9.54296875" style="70" customWidth="1"/>
    <col min="7" max="7" width="11.36328125" style="70" bestFit="1" customWidth="1"/>
    <col min="8" max="8" width="10.6328125" style="70" bestFit="1" customWidth="1"/>
    <col min="9" max="9" width="9.90625" style="70" bestFit="1" customWidth="1"/>
    <col min="10" max="10" width="9.26953125" style="70" bestFit="1" customWidth="1"/>
    <col min="11" max="11" width="10.6328125" style="70" bestFit="1" customWidth="1"/>
    <col min="12" max="15" width="9.26953125" style="70" bestFit="1" customWidth="1"/>
    <col min="16" max="16" width="10.6328125" style="70" bestFit="1" customWidth="1"/>
    <col min="17" max="17" width="8.7265625" style="70" customWidth="1"/>
    <col min="18" max="18" width="12.81640625" style="70" customWidth="1"/>
    <col min="19" max="19" width="11" style="70" customWidth="1"/>
    <col min="20" max="20" width="13.1796875" style="70" customWidth="1"/>
    <col min="21" max="16384" width="9.1796875" style="70"/>
  </cols>
  <sheetData>
    <row r="1" spans="1:24" s="57" customFormat="1" ht="15.5" x14ac:dyDescent="0.35">
      <c r="S1" s="58" t="s">
        <v>107</v>
      </c>
    </row>
    <row r="2" spans="1:24" s="57" customFormat="1" ht="15.5" x14ac:dyDescent="0.35">
      <c r="A2" s="59" t="s">
        <v>121</v>
      </c>
    </row>
    <row r="3" spans="1:24" s="57" customFormat="1" ht="36" customHeight="1" x14ac:dyDescent="0.35">
      <c r="A3" s="126" t="s">
        <v>117</v>
      </c>
      <c r="B3" s="127"/>
      <c r="C3" s="127"/>
      <c r="D3" s="127"/>
      <c r="E3" s="127"/>
      <c r="F3" s="127"/>
      <c r="G3" s="127"/>
      <c r="H3" s="127"/>
      <c r="I3" s="127"/>
      <c r="J3" s="127"/>
      <c r="K3" s="127"/>
      <c r="L3" s="127"/>
      <c r="M3" s="127"/>
      <c r="N3" s="127"/>
      <c r="O3" s="127"/>
      <c r="P3" s="127"/>
      <c r="Q3" s="127"/>
      <c r="R3" s="127"/>
      <c r="S3" s="127"/>
      <c r="T3" s="127"/>
    </row>
    <row r="4" spans="1:24" s="57" customFormat="1" ht="17.25" customHeight="1" thickBot="1" x14ac:dyDescent="0.4">
      <c r="A4" s="133" t="s">
        <v>120</v>
      </c>
      <c r="B4" s="133"/>
      <c r="C4" s="133"/>
      <c r="D4" s="133"/>
      <c r="E4" s="133"/>
      <c r="F4" s="133"/>
      <c r="G4" s="133"/>
      <c r="H4" s="133"/>
      <c r="I4" s="133"/>
      <c r="J4" s="133"/>
      <c r="K4" s="133"/>
      <c r="L4" s="133"/>
      <c r="M4" s="133"/>
      <c r="N4" s="133"/>
      <c r="O4" s="133"/>
      <c r="P4" s="133"/>
      <c r="Q4" s="133"/>
      <c r="R4" s="133"/>
      <c r="S4" s="133"/>
      <c r="T4" s="133"/>
      <c r="U4" s="52"/>
      <c r="V4" s="52"/>
      <c r="W4" s="52"/>
      <c r="X4" s="52"/>
    </row>
    <row r="5" spans="1:24" s="57" customFormat="1" ht="17.25" customHeight="1" thickBot="1" x14ac:dyDescent="0.4">
      <c r="A5" s="53"/>
      <c r="B5" s="53"/>
      <c r="C5" s="53"/>
      <c r="D5" s="53"/>
      <c r="E5" s="53"/>
      <c r="F5" s="53"/>
      <c r="G5" s="53"/>
      <c r="H5" s="53"/>
      <c r="I5" s="53"/>
      <c r="J5" s="53"/>
      <c r="K5" s="53"/>
      <c r="L5" s="53"/>
      <c r="M5" s="53"/>
      <c r="N5" s="53"/>
      <c r="O5" s="53"/>
      <c r="P5" s="53"/>
      <c r="Q5" s="122" t="s">
        <v>114</v>
      </c>
      <c r="R5" s="122"/>
      <c r="S5" s="122"/>
      <c r="T5" s="122"/>
      <c r="U5" s="52"/>
      <c r="V5" s="52"/>
      <c r="W5" s="52"/>
      <c r="X5" s="52"/>
    </row>
    <row r="6" spans="1:24" s="61" customFormat="1" ht="38.25" customHeight="1" x14ac:dyDescent="0.35">
      <c r="A6" s="128" t="s">
        <v>1</v>
      </c>
      <c r="B6" s="130" t="s">
        <v>2</v>
      </c>
      <c r="C6" s="130" t="s">
        <v>49</v>
      </c>
      <c r="D6" s="130" t="s">
        <v>48</v>
      </c>
      <c r="E6" s="130" t="s">
        <v>52</v>
      </c>
      <c r="F6" s="130"/>
      <c r="G6" s="130"/>
      <c r="H6" s="130"/>
      <c r="I6" s="130"/>
      <c r="J6" s="130"/>
      <c r="K6" s="130"/>
      <c r="L6" s="130"/>
      <c r="M6" s="130"/>
      <c r="N6" s="130"/>
      <c r="O6" s="130"/>
      <c r="P6" s="130"/>
      <c r="Q6" s="130"/>
      <c r="R6" s="130"/>
      <c r="S6" s="130" t="s">
        <v>42</v>
      </c>
      <c r="T6" s="131"/>
    </row>
    <row r="7" spans="1:24" s="61" customFormat="1" ht="16" customHeight="1" x14ac:dyDescent="0.35">
      <c r="A7" s="129"/>
      <c r="B7" s="124"/>
      <c r="C7" s="124"/>
      <c r="D7" s="124"/>
      <c r="E7" s="124" t="s">
        <v>3</v>
      </c>
      <c r="F7" s="124" t="s">
        <v>4</v>
      </c>
      <c r="G7" s="124" t="s">
        <v>33</v>
      </c>
      <c r="H7" s="132" t="s">
        <v>5</v>
      </c>
      <c r="I7" s="132"/>
      <c r="J7" s="132"/>
      <c r="K7" s="132"/>
      <c r="L7" s="132"/>
      <c r="M7" s="132"/>
      <c r="N7" s="132"/>
      <c r="O7" s="132"/>
      <c r="P7" s="132"/>
      <c r="Q7" s="132"/>
      <c r="R7" s="124" t="s">
        <v>40</v>
      </c>
      <c r="S7" s="124" t="s">
        <v>45</v>
      </c>
      <c r="T7" s="125" t="s">
        <v>44</v>
      </c>
    </row>
    <row r="8" spans="1:24" s="61" customFormat="1" ht="114.75" customHeight="1" x14ac:dyDescent="0.35">
      <c r="A8" s="129"/>
      <c r="B8" s="124"/>
      <c r="C8" s="124"/>
      <c r="D8" s="124"/>
      <c r="E8" s="124"/>
      <c r="F8" s="124"/>
      <c r="G8" s="124"/>
      <c r="H8" s="62" t="s">
        <v>6</v>
      </c>
      <c r="I8" s="62" t="s">
        <v>7</v>
      </c>
      <c r="J8" s="62" t="s">
        <v>8</v>
      </c>
      <c r="K8" s="62" t="s">
        <v>9</v>
      </c>
      <c r="L8" s="62" t="s">
        <v>10</v>
      </c>
      <c r="M8" s="62" t="s">
        <v>28</v>
      </c>
      <c r="N8" s="62" t="s">
        <v>11</v>
      </c>
      <c r="O8" s="62" t="s">
        <v>27</v>
      </c>
      <c r="P8" s="62" t="s">
        <v>12</v>
      </c>
      <c r="Q8" s="62" t="s">
        <v>29</v>
      </c>
      <c r="R8" s="124"/>
      <c r="S8" s="124"/>
      <c r="T8" s="125"/>
    </row>
    <row r="9" spans="1:24" s="63" customFormat="1" ht="21" x14ac:dyDescent="0.35">
      <c r="A9" s="64">
        <v>1</v>
      </c>
      <c r="B9" s="65" t="s">
        <v>30</v>
      </c>
      <c r="C9" s="66">
        <v>3</v>
      </c>
      <c r="D9" s="66">
        <f>C9+1</f>
        <v>4</v>
      </c>
      <c r="E9" s="66" t="s">
        <v>32</v>
      </c>
      <c r="F9" s="66">
        <v>6</v>
      </c>
      <c r="G9" s="67" t="s">
        <v>31</v>
      </c>
      <c r="H9" s="66">
        <v>8</v>
      </c>
      <c r="I9" s="66">
        <f t="shared" ref="I9:R9" si="0">H9+1</f>
        <v>9</v>
      </c>
      <c r="J9" s="66">
        <f t="shared" si="0"/>
        <v>10</v>
      </c>
      <c r="K9" s="66">
        <f t="shared" si="0"/>
        <v>11</v>
      </c>
      <c r="L9" s="66">
        <f t="shared" si="0"/>
        <v>12</v>
      </c>
      <c r="M9" s="66">
        <f t="shared" si="0"/>
        <v>13</v>
      </c>
      <c r="N9" s="66">
        <f t="shared" si="0"/>
        <v>14</v>
      </c>
      <c r="O9" s="66">
        <f t="shared" si="0"/>
        <v>15</v>
      </c>
      <c r="P9" s="66">
        <f t="shared" si="0"/>
        <v>16</v>
      </c>
      <c r="Q9" s="66">
        <f t="shared" si="0"/>
        <v>17</v>
      </c>
      <c r="R9" s="66">
        <f t="shared" si="0"/>
        <v>18</v>
      </c>
      <c r="S9" s="68" t="s">
        <v>50</v>
      </c>
      <c r="T9" s="69" t="s">
        <v>51</v>
      </c>
    </row>
    <row r="10" spans="1:24" s="74" customFormat="1" ht="15" x14ac:dyDescent="0.3">
      <c r="A10" s="54"/>
      <c r="B10" s="14" t="s">
        <v>41</v>
      </c>
      <c r="C10" s="104">
        <f>C15</f>
        <v>27</v>
      </c>
      <c r="D10" s="104">
        <f t="shared" ref="D10:T10" si="1">D15</f>
        <v>27</v>
      </c>
      <c r="E10" s="110">
        <f t="shared" si="1"/>
        <v>2855.1123479999997</v>
      </c>
      <c r="F10" s="110">
        <f t="shared" si="1"/>
        <v>1330.1732609999999</v>
      </c>
      <c r="G10" s="110">
        <f t="shared" si="1"/>
        <v>1167.0289150000001</v>
      </c>
      <c r="H10" s="110">
        <f t="shared" si="1"/>
        <v>346.52100000000002</v>
      </c>
      <c r="I10" s="110">
        <f t="shared" si="1"/>
        <v>34.366826000000003</v>
      </c>
      <c r="J10" s="110">
        <f t="shared" si="1"/>
        <v>0</v>
      </c>
      <c r="K10" s="110">
        <f t="shared" si="1"/>
        <v>667.13435000000004</v>
      </c>
      <c r="L10" s="110">
        <f t="shared" si="1"/>
        <v>0</v>
      </c>
      <c r="M10" s="110">
        <f t="shared" si="1"/>
        <v>0</v>
      </c>
      <c r="N10" s="110">
        <f t="shared" si="1"/>
        <v>0</v>
      </c>
      <c r="O10" s="110">
        <f t="shared" si="1"/>
        <v>0</v>
      </c>
      <c r="P10" s="110">
        <f t="shared" si="1"/>
        <v>114.28873900000001</v>
      </c>
      <c r="Q10" s="110">
        <f t="shared" si="1"/>
        <v>4.718</v>
      </c>
      <c r="R10" s="110">
        <f t="shared" si="1"/>
        <v>357.91017199999999</v>
      </c>
      <c r="S10" s="105">
        <f t="shared" si="1"/>
        <v>2.4957282843633903</v>
      </c>
      <c r="T10" s="105">
        <f t="shared" si="1"/>
        <v>2.189629845397576</v>
      </c>
    </row>
    <row r="11" spans="1:24" s="74" customFormat="1" ht="15" x14ac:dyDescent="0.3">
      <c r="A11" s="29" t="s">
        <v>13</v>
      </c>
      <c r="B11" s="15" t="s">
        <v>14</v>
      </c>
      <c r="C11" s="71">
        <f>C15</f>
        <v>27</v>
      </c>
      <c r="D11" s="71">
        <f t="shared" ref="D11:T11" si="2">D15</f>
        <v>27</v>
      </c>
      <c r="E11" s="111">
        <f t="shared" si="2"/>
        <v>2855.1123479999997</v>
      </c>
      <c r="F11" s="111">
        <f t="shared" si="2"/>
        <v>1330.1732609999999</v>
      </c>
      <c r="G11" s="111">
        <f t="shared" si="2"/>
        <v>1167.0289150000001</v>
      </c>
      <c r="H11" s="111">
        <f t="shared" si="2"/>
        <v>346.52100000000002</v>
      </c>
      <c r="I11" s="111">
        <f t="shared" si="2"/>
        <v>34.366826000000003</v>
      </c>
      <c r="J11" s="111">
        <f t="shared" si="2"/>
        <v>0</v>
      </c>
      <c r="K11" s="111">
        <f t="shared" si="2"/>
        <v>667.13435000000004</v>
      </c>
      <c r="L11" s="111">
        <f t="shared" si="2"/>
        <v>0</v>
      </c>
      <c r="M11" s="111">
        <f t="shared" si="2"/>
        <v>0</v>
      </c>
      <c r="N11" s="111">
        <f t="shared" si="2"/>
        <v>0</v>
      </c>
      <c r="O11" s="111">
        <f t="shared" si="2"/>
        <v>0</v>
      </c>
      <c r="P11" s="111">
        <f t="shared" si="2"/>
        <v>114.28873900000001</v>
      </c>
      <c r="Q11" s="111">
        <f t="shared" si="2"/>
        <v>4.718</v>
      </c>
      <c r="R11" s="111">
        <f t="shared" si="2"/>
        <v>357.91017199999999</v>
      </c>
      <c r="S11" s="106">
        <f t="shared" si="2"/>
        <v>2.4957282843633903</v>
      </c>
      <c r="T11" s="106">
        <f t="shared" si="2"/>
        <v>2.189629845397576</v>
      </c>
    </row>
    <row r="12" spans="1:24" ht="15.5" x14ac:dyDescent="0.3">
      <c r="A12" s="30"/>
      <c r="B12" s="16" t="s">
        <v>23</v>
      </c>
      <c r="C12" s="71"/>
      <c r="D12" s="71"/>
      <c r="E12" s="111"/>
      <c r="F12" s="111"/>
      <c r="G12" s="111"/>
      <c r="H12" s="111"/>
      <c r="I12" s="111"/>
      <c r="J12" s="111"/>
      <c r="K12" s="111"/>
      <c r="L12" s="111"/>
      <c r="M12" s="111"/>
      <c r="N12" s="111"/>
      <c r="O12" s="111"/>
      <c r="P12" s="111"/>
      <c r="Q12" s="111"/>
      <c r="R12" s="111"/>
      <c r="S12" s="106"/>
      <c r="T12" s="106"/>
    </row>
    <row r="13" spans="1:24" ht="15.5" x14ac:dyDescent="0.3">
      <c r="A13" s="31">
        <v>1</v>
      </c>
      <c r="B13" s="17" t="s">
        <v>24</v>
      </c>
      <c r="C13" s="75">
        <f>C15</f>
        <v>27</v>
      </c>
      <c r="D13" s="75">
        <f t="shared" ref="D13:T13" si="3">D15</f>
        <v>27</v>
      </c>
      <c r="E13" s="112">
        <f t="shared" si="3"/>
        <v>2855.1123479999997</v>
      </c>
      <c r="F13" s="112">
        <f t="shared" si="3"/>
        <v>1330.1732609999999</v>
      </c>
      <c r="G13" s="112">
        <f t="shared" si="3"/>
        <v>1167.0289150000001</v>
      </c>
      <c r="H13" s="112">
        <f t="shared" si="3"/>
        <v>346.52100000000002</v>
      </c>
      <c r="I13" s="112">
        <f t="shared" si="3"/>
        <v>34.366826000000003</v>
      </c>
      <c r="J13" s="112">
        <f t="shared" si="3"/>
        <v>0</v>
      </c>
      <c r="K13" s="112">
        <f t="shared" si="3"/>
        <v>667.13435000000004</v>
      </c>
      <c r="L13" s="112">
        <f t="shared" si="3"/>
        <v>0</v>
      </c>
      <c r="M13" s="112">
        <f t="shared" si="3"/>
        <v>0</v>
      </c>
      <c r="N13" s="112">
        <f t="shared" si="3"/>
        <v>0</v>
      </c>
      <c r="O13" s="112">
        <f t="shared" si="3"/>
        <v>0</v>
      </c>
      <c r="P13" s="112">
        <f t="shared" si="3"/>
        <v>114.28873900000001</v>
      </c>
      <c r="Q13" s="112">
        <f t="shared" si="3"/>
        <v>4.718</v>
      </c>
      <c r="R13" s="112">
        <f t="shared" si="3"/>
        <v>357.91017199999999</v>
      </c>
      <c r="S13" s="107">
        <f t="shared" si="3"/>
        <v>2.4957282843633903</v>
      </c>
      <c r="T13" s="107">
        <f t="shared" si="3"/>
        <v>2.189629845397576</v>
      </c>
    </row>
    <row r="14" spans="1:24" ht="15.5" x14ac:dyDescent="0.3">
      <c r="A14" s="31"/>
      <c r="B14" s="18" t="s">
        <v>118</v>
      </c>
      <c r="C14" s="75">
        <f>C15</f>
        <v>27</v>
      </c>
      <c r="D14" s="75">
        <f t="shared" ref="D14:T14" si="4">D15</f>
        <v>27</v>
      </c>
      <c r="E14" s="112">
        <f t="shared" si="4"/>
        <v>2855.1123479999997</v>
      </c>
      <c r="F14" s="112">
        <f t="shared" si="4"/>
        <v>1330.1732609999999</v>
      </c>
      <c r="G14" s="112">
        <f t="shared" si="4"/>
        <v>1167.0289150000001</v>
      </c>
      <c r="H14" s="112">
        <f t="shared" si="4"/>
        <v>346.52100000000002</v>
      </c>
      <c r="I14" s="112">
        <f t="shared" si="4"/>
        <v>34.366826000000003</v>
      </c>
      <c r="J14" s="112">
        <f t="shared" si="4"/>
        <v>0</v>
      </c>
      <c r="K14" s="112">
        <f t="shared" si="4"/>
        <v>667.13435000000004</v>
      </c>
      <c r="L14" s="112">
        <f t="shared" si="4"/>
        <v>0</v>
      </c>
      <c r="M14" s="112">
        <f t="shared" si="4"/>
        <v>0</v>
      </c>
      <c r="N14" s="112">
        <f t="shared" si="4"/>
        <v>0</v>
      </c>
      <c r="O14" s="112">
        <f t="shared" si="4"/>
        <v>0</v>
      </c>
      <c r="P14" s="112">
        <f t="shared" si="4"/>
        <v>114.28873900000001</v>
      </c>
      <c r="Q14" s="112">
        <f t="shared" si="4"/>
        <v>4.718</v>
      </c>
      <c r="R14" s="112">
        <f t="shared" si="4"/>
        <v>357.91017199999999</v>
      </c>
      <c r="S14" s="107">
        <f t="shared" si="4"/>
        <v>2.4957282843633903</v>
      </c>
      <c r="T14" s="107">
        <f t="shared" si="4"/>
        <v>2.189629845397576</v>
      </c>
    </row>
    <row r="15" spans="1:24" ht="21" customHeight="1" x14ac:dyDescent="0.3">
      <c r="A15" s="31"/>
      <c r="B15" s="18" t="s">
        <v>121</v>
      </c>
      <c r="C15" s="75">
        <v>27</v>
      </c>
      <c r="D15" s="75">
        <v>27</v>
      </c>
      <c r="E15" s="112">
        <f>F15+G15+R15</f>
        <v>2855.1123479999997</v>
      </c>
      <c r="F15" s="112">
        <v>1330.1732609999999</v>
      </c>
      <c r="G15" s="112">
        <f>SUM(H15:Q15)</f>
        <v>1167.0289150000001</v>
      </c>
      <c r="H15" s="112">
        <v>346.52100000000002</v>
      </c>
      <c r="I15" s="112">
        <v>34.366826000000003</v>
      </c>
      <c r="J15" s="112"/>
      <c r="K15" s="112">
        <v>667.13435000000004</v>
      </c>
      <c r="L15" s="112"/>
      <c r="M15" s="112"/>
      <c r="N15" s="112"/>
      <c r="O15" s="112"/>
      <c r="P15" s="112">
        <v>114.28873900000001</v>
      </c>
      <c r="Q15" s="112">
        <v>4.718</v>
      </c>
      <c r="R15" s="112">
        <v>357.91017199999999</v>
      </c>
      <c r="S15" s="77">
        <f>F15/D15/12/((1.49+1.8)/2)</f>
        <v>2.4957282843633903</v>
      </c>
      <c r="T15" s="78">
        <f>G15/D15/12/((1.49+1.8)/2)</f>
        <v>2.189629845397576</v>
      </c>
    </row>
    <row r="16" spans="1:24" ht="15.5" x14ac:dyDescent="0.3">
      <c r="A16" s="31"/>
      <c r="B16" s="18" t="s">
        <v>26</v>
      </c>
      <c r="C16" s="79"/>
      <c r="D16" s="80"/>
      <c r="E16" s="76"/>
      <c r="F16" s="80"/>
      <c r="G16" s="80"/>
      <c r="H16" s="80"/>
      <c r="I16" s="80"/>
      <c r="J16" s="80"/>
      <c r="K16" s="80"/>
      <c r="L16" s="80"/>
      <c r="M16" s="80"/>
      <c r="N16" s="80"/>
      <c r="O16" s="80"/>
      <c r="P16" s="80"/>
      <c r="Q16" s="80"/>
      <c r="R16" s="80"/>
      <c r="S16" s="80"/>
      <c r="T16" s="82"/>
    </row>
    <row r="17" spans="1:21" ht="15.5" x14ac:dyDescent="0.3">
      <c r="A17" s="30"/>
      <c r="B17" s="18" t="s">
        <v>119</v>
      </c>
      <c r="C17" s="79"/>
      <c r="D17" s="80"/>
      <c r="E17" s="80"/>
      <c r="F17" s="80"/>
      <c r="G17" s="80"/>
      <c r="H17" s="80"/>
      <c r="I17" s="80"/>
      <c r="J17" s="80"/>
      <c r="K17" s="80"/>
      <c r="L17" s="80"/>
      <c r="M17" s="80"/>
      <c r="N17" s="80"/>
      <c r="O17" s="80"/>
      <c r="P17" s="80"/>
      <c r="Q17" s="80"/>
      <c r="R17" s="80"/>
      <c r="S17" s="80"/>
      <c r="T17" s="82"/>
    </row>
    <row r="18" spans="1:21" ht="5.5" customHeight="1" thickBot="1" x14ac:dyDescent="0.35">
      <c r="A18" s="83"/>
      <c r="B18" s="84"/>
      <c r="C18" s="85"/>
      <c r="D18" s="85"/>
      <c r="E18" s="85"/>
      <c r="F18" s="85"/>
      <c r="G18" s="85"/>
      <c r="H18" s="85"/>
      <c r="I18" s="85"/>
      <c r="J18" s="85"/>
      <c r="K18" s="85"/>
      <c r="L18" s="85"/>
      <c r="M18" s="85"/>
      <c r="N18" s="85"/>
      <c r="O18" s="85"/>
      <c r="P18" s="85"/>
      <c r="Q18" s="85"/>
      <c r="R18" s="85"/>
      <c r="S18" s="85"/>
      <c r="T18" s="87"/>
    </row>
    <row r="19" spans="1:21" x14ac:dyDescent="0.3">
      <c r="A19" s="88"/>
    </row>
    <row r="20" spans="1:21" ht="16" customHeight="1" x14ac:dyDescent="0.35">
      <c r="A20" s="90" t="s">
        <v>122</v>
      </c>
      <c r="B20" s="91"/>
      <c r="C20" s="91"/>
      <c r="D20" s="91"/>
      <c r="E20" s="91"/>
      <c r="F20" s="91"/>
      <c r="G20" s="91"/>
      <c r="H20" s="91"/>
      <c r="I20" s="91"/>
      <c r="J20" s="91"/>
      <c r="K20" s="91"/>
      <c r="L20" s="91"/>
      <c r="M20" s="91"/>
      <c r="N20" s="91"/>
      <c r="O20" s="91"/>
      <c r="P20" s="91"/>
      <c r="Q20" s="57"/>
      <c r="R20" s="92" t="s">
        <v>68</v>
      </c>
      <c r="S20" s="93"/>
      <c r="T20" s="93"/>
    </row>
    <row r="21" spans="1:21" ht="16.5" x14ac:dyDescent="0.35">
      <c r="A21" s="95" t="s">
        <v>37</v>
      </c>
      <c r="B21" s="96"/>
      <c r="C21" s="96"/>
      <c r="D21" s="96"/>
      <c r="E21" s="96"/>
      <c r="F21" s="96"/>
      <c r="G21" s="96"/>
      <c r="H21" s="96"/>
      <c r="I21" s="96"/>
      <c r="J21" s="96"/>
      <c r="K21" s="96"/>
      <c r="L21" s="96"/>
      <c r="M21" s="96"/>
      <c r="N21" s="96"/>
      <c r="O21" s="97"/>
      <c r="P21" s="98"/>
      <c r="Q21" s="57"/>
      <c r="R21" s="99" t="s">
        <v>35</v>
      </c>
      <c r="S21" s="94"/>
      <c r="U21" s="94"/>
    </row>
    <row r="22" spans="1:21" ht="16" customHeight="1" x14ac:dyDescent="0.35">
      <c r="A22" s="98" t="s">
        <v>34</v>
      </c>
      <c r="B22" s="91"/>
      <c r="C22" s="91"/>
      <c r="D22" s="91"/>
      <c r="E22" s="91"/>
      <c r="F22" s="91"/>
      <c r="G22" s="91"/>
      <c r="H22" s="91"/>
      <c r="I22" s="91"/>
      <c r="J22" s="91"/>
      <c r="K22" s="91"/>
      <c r="L22" s="91"/>
      <c r="M22" s="91"/>
      <c r="N22" s="91"/>
      <c r="O22" s="91"/>
      <c r="P22" s="91"/>
      <c r="Q22" s="57"/>
      <c r="R22" s="101" t="s">
        <v>36</v>
      </c>
      <c r="T22" s="100"/>
      <c r="U22" s="100"/>
    </row>
    <row r="23" spans="1:21" ht="16.5" x14ac:dyDescent="0.35">
      <c r="A23" s="95" t="s">
        <v>62</v>
      </c>
      <c r="B23" s="96"/>
      <c r="C23" s="96"/>
      <c r="D23" s="96"/>
      <c r="E23" s="96"/>
      <c r="F23" s="96"/>
      <c r="G23" s="96"/>
      <c r="H23" s="96"/>
      <c r="I23" s="96"/>
      <c r="J23" s="96"/>
      <c r="K23" s="96"/>
      <c r="L23" s="96"/>
      <c r="M23" s="96"/>
      <c r="N23" s="96"/>
      <c r="O23" s="97"/>
      <c r="P23" s="98"/>
      <c r="Q23" s="57"/>
      <c r="R23" s="123"/>
      <c r="S23" s="123"/>
      <c r="T23" s="123"/>
    </row>
    <row r="24" spans="1:21" ht="15.5" x14ac:dyDescent="0.35">
      <c r="A24" s="102"/>
      <c r="P24" s="57"/>
      <c r="Q24" s="57"/>
      <c r="R24" s="103"/>
      <c r="S24" s="57"/>
      <c r="T24" s="57"/>
    </row>
    <row r="25" spans="1:21" ht="15.5" x14ac:dyDescent="0.35">
      <c r="A25" s="102"/>
      <c r="B25" s="109"/>
      <c r="P25" s="57"/>
      <c r="Q25" s="57"/>
      <c r="R25" s="57"/>
      <c r="S25" s="57"/>
      <c r="T25" s="57"/>
    </row>
    <row r="26" spans="1:21" x14ac:dyDescent="0.3">
      <c r="A26" s="88"/>
    </row>
  </sheetData>
  <mergeCells count="17">
    <mergeCell ref="A3:T3"/>
    <mergeCell ref="A6:A8"/>
    <mergeCell ref="B6:B8"/>
    <mergeCell ref="C6:C8"/>
    <mergeCell ref="D6:D8"/>
    <mergeCell ref="E6:R6"/>
    <mergeCell ref="S6:T6"/>
    <mergeCell ref="E7:E8"/>
    <mergeCell ref="F7:F8"/>
    <mergeCell ref="G7:G8"/>
    <mergeCell ref="H7:Q7"/>
    <mergeCell ref="A4:T4"/>
    <mergeCell ref="Q5:T5"/>
    <mergeCell ref="R23:T23"/>
    <mergeCell ref="R7:R8"/>
    <mergeCell ref="S7:S8"/>
    <mergeCell ref="T7:T8"/>
  </mergeCells>
  <printOptions horizontalCentered="1" verticalCentered="1"/>
  <pageMargins left="0.27559055118110237" right="0.19685039370078741" top="0.19685039370078741" bottom="0.19685039370078741" header="0.31496062992125984" footer="0.31496062992125984"/>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24"/>
  <sheetViews>
    <sheetView view="pageBreakPreview" topLeftCell="G8" zoomScale="98" zoomScaleNormal="85" zoomScaleSheetLayoutView="98" workbookViewId="0">
      <selection activeCell="T15" sqref="T15"/>
    </sheetView>
  </sheetViews>
  <sheetFormatPr defaultColWidth="9.1796875" defaultRowHeight="14" x14ac:dyDescent="0.3"/>
  <cols>
    <col min="1" max="1" width="9.1796875" style="70"/>
    <col min="2" max="2" width="47.26953125" style="70" customWidth="1"/>
    <col min="3" max="3" width="12.81640625" style="70" customWidth="1"/>
    <col min="4" max="4" width="11.7265625" style="70" customWidth="1"/>
    <col min="5" max="5" width="9.1796875" style="70"/>
    <col min="6" max="6" width="9.54296875" style="70" customWidth="1"/>
    <col min="7" max="16" width="9.1796875" style="70"/>
    <col min="17" max="17" width="8.7265625" style="70" customWidth="1"/>
    <col min="18" max="18" width="9.1796875" style="70"/>
    <col min="19" max="19" width="11" style="70" customWidth="1"/>
    <col min="20" max="20" width="10.81640625" style="70" customWidth="1"/>
    <col min="21" max="16384" width="9.1796875" style="70"/>
  </cols>
  <sheetData>
    <row r="1" spans="1:24" s="57" customFormat="1" ht="15.5" x14ac:dyDescent="0.35">
      <c r="S1" s="58" t="s">
        <v>108</v>
      </c>
    </row>
    <row r="2" spans="1:24" s="57" customFormat="1" ht="15.5" x14ac:dyDescent="0.35">
      <c r="A2" s="59" t="s">
        <v>121</v>
      </c>
    </row>
    <row r="3" spans="1:24" s="57" customFormat="1" ht="39" customHeight="1" x14ac:dyDescent="0.35">
      <c r="A3" s="126" t="s">
        <v>115</v>
      </c>
      <c r="B3" s="127"/>
      <c r="C3" s="127"/>
      <c r="D3" s="127"/>
      <c r="E3" s="127"/>
      <c r="F3" s="127"/>
      <c r="G3" s="127"/>
      <c r="H3" s="127"/>
      <c r="I3" s="127"/>
      <c r="J3" s="127"/>
      <c r="K3" s="127"/>
      <c r="L3" s="127"/>
      <c r="M3" s="127"/>
      <c r="N3" s="127"/>
      <c r="O3" s="127"/>
      <c r="P3" s="127"/>
      <c r="Q3" s="127"/>
      <c r="R3" s="127"/>
      <c r="S3" s="127"/>
      <c r="T3" s="127"/>
    </row>
    <row r="4" spans="1:24" s="57" customFormat="1" ht="17.25" customHeight="1" thickBot="1" x14ac:dyDescent="0.4">
      <c r="A4" s="133" t="s">
        <v>120</v>
      </c>
      <c r="B4" s="133"/>
      <c r="C4" s="133"/>
      <c r="D4" s="133"/>
      <c r="E4" s="133"/>
      <c r="F4" s="133"/>
      <c r="G4" s="133"/>
      <c r="H4" s="133"/>
      <c r="I4" s="133"/>
      <c r="J4" s="133"/>
      <c r="K4" s="133"/>
      <c r="L4" s="133"/>
      <c r="M4" s="133"/>
      <c r="N4" s="133"/>
      <c r="O4" s="133"/>
      <c r="P4" s="133"/>
      <c r="Q4" s="133"/>
      <c r="R4" s="133"/>
      <c r="S4" s="133"/>
      <c r="T4" s="133"/>
      <c r="U4" s="52"/>
      <c r="V4" s="52"/>
      <c r="W4" s="52"/>
      <c r="X4" s="52"/>
    </row>
    <row r="5" spans="1:24" s="57" customFormat="1" ht="16" thickBot="1" x14ac:dyDescent="0.4">
      <c r="A5" s="60"/>
      <c r="T5" s="60" t="s">
        <v>0</v>
      </c>
    </row>
    <row r="6" spans="1:24" s="61" customFormat="1" ht="63.75" customHeight="1" x14ac:dyDescent="0.35">
      <c r="A6" s="128" t="s">
        <v>1</v>
      </c>
      <c r="B6" s="130" t="s">
        <v>2</v>
      </c>
      <c r="C6" s="130" t="s">
        <v>53</v>
      </c>
      <c r="D6" s="130" t="s">
        <v>54</v>
      </c>
      <c r="E6" s="130" t="s">
        <v>55</v>
      </c>
      <c r="F6" s="130"/>
      <c r="G6" s="130"/>
      <c r="H6" s="130"/>
      <c r="I6" s="130"/>
      <c r="J6" s="130"/>
      <c r="K6" s="130"/>
      <c r="L6" s="130"/>
      <c r="M6" s="130"/>
      <c r="N6" s="130"/>
      <c r="O6" s="130"/>
      <c r="P6" s="130"/>
      <c r="Q6" s="130"/>
      <c r="R6" s="130"/>
      <c r="S6" s="130" t="s">
        <v>42</v>
      </c>
      <c r="T6" s="131"/>
    </row>
    <row r="7" spans="1:24" s="61" customFormat="1" ht="16" customHeight="1" x14ac:dyDescent="0.35">
      <c r="A7" s="129"/>
      <c r="B7" s="124"/>
      <c r="C7" s="124"/>
      <c r="D7" s="124"/>
      <c r="E7" s="124" t="s">
        <v>3</v>
      </c>
      <c r="F7" s="124" t="s">
        <v>4</v>
      </c>
      <c r="G7" s="124" t="s">
        <v>33</v>
      </c>
      <c r="H7" s="132" t="s">
        <v>5</v>
      </c>
      <c r="I7" s="132"/>
      <c r="J7" s="132"/>
      <c r="K7" s="132"/>
      <c r="L7" s="132"/>
      <c r="M7" s="132"/>
      <c r="N7" s="132"/>
      <c r="O7" s="132"/>
      <c r="P7" s="132"/>
      <c r="Q7" s="132"/>
      <c r="R7" s="134" t="s">
        <v>38</v>
      </c>
      <c r="S7" s="124" t="s">
        <v>43</v>
      </c>
      <c r="T7" s="125" t="s">
        <v>44</v>
      </c>
    </row>
    <row r="8" spans="1:24" s="61" customFormat="1" ht="147" customHeight="1" x14ac:dyDescent="0.35">
      <c r="A8" s="129"/>
      <c r="B8" s="124"/>
      <c r="C8" s="124"/>
      <c r="D8" s="124"/>
      <c r="E8" s="124"/>
      <c r="F8" s="124"/>
      <c r="G8" s="124"/>
      <c r="H8" s="62" t="s">
        <v>6</v>
      </c>
      <c r="I8" s="62" t="s">
        <v>7</v>
      </c>
      <c r="J8" s="62" t="s">
        <v>22</v>
      </c>
      <c r="K8" s="62" t="s">
        <v>9</v>
      </c>
      <c r="L8" s="62" t="s">
        <v>10</v>
      </c>
      <c r="M8" s="62" t="s">
        <v>28</v>
      </c>
      <c r="N8" s="62" t="s">
        <v>11</v>
      </c>
      <c r="O8" s="62" t="s">
        <v>27</v>
      </c>
      <c r="P8" s="62" t="s">
        <v>12</v>
      </c>
      <c r="Q8" s="62" t="s">
        <v>29</v>
      </c>
      <c r="R8" s="134"/>
      <c r="S8" s="124"/>
      <c r="T8" s="125"/>
    </row>
    <row r="9" spans="1:24" s="63" customFormat="1" ht="21" x14ac:dyDescent="0.35">
      <c r="A9" s="64">
        <v>1</v>
      </c>
      <c r="B9" s="65" t="s">
        <v>30</v>
      </c>
      <c r="C9" s="66">
        <v>3</v>
      </c>
      <c r="D9" s="66">
        <f>C9+1</f>
        <v>4</v>
      </c>
      <c r="E9" s="66" t="s">
        <v>32</v>
      </c>
      <c r="F9" s="66">
        <v>6</v>
      </c>
      <c r="G9" s="67" t="s">
        <v>31</v>
      </c>
      <c r="H9" s="66">
        <v>8</v>
      </c>
      <c r="I9" s="66">
        <f t="shared" ref="I9:R9" si="0">H9+1</f>
        <v>9</v>
      </c>
      <c r="J9" s="66">
        <f t="shared" si="0"/>
        <v>10</v>
      </c>
      <c r="K9" s="66">
        <f t="shared" si="0"/>
        <v>11</v>
      </c>
      <c r="L9" s="66">
        <f t="shared" si="0"/>
        <v>12</v>
      </c>
      <c r="M9" s="66">
        <f t="shared" si="0"/>
        <v>13</v>
      </c>
      <c r="N9" s="66">
        <f t="shared" si="0"/>
        <v>14</v>
      </c>
      <c r="O9" s="66">
        <f t="shared" si="0"/>
        <v>15</v>
      </c>
      <c r="P9" s="66">
        <f t="shared" si="0"/>
        <v>16</v>
      </c>
      <c r="Q9" s="66">
        <f t="shared" si="0"/>
        <v>17</v>
      </c>
      <c r="R9" s="66">
        <f t="shared" si="0"/>
        <v>18</v>
      </c>
      <c r="S9" s="68" t="s">
        <v>56</v>
      </c>
      <c r="T9" s="69" t="s">
        <v>57</v>
      </c>
    </row>
    <row r="10" spans="1:24" s="74" customFormat="1" ht="15" x14ac:dyDescent="0.3">
      <c r="A10" s="54"/>
      <c r="B10" s="14" t="s">
        <v>41</v>
      </c>
      <c r="C10" s="104">
        <f>C15</f>
        <v>26</v>
      </c>
      <c r="D10" s="104">
        <f t="shared" ref="D10:T10" si="1">D15</f>
        <v>26</v>
      </c>
      <c r="E10" s="110">
        <f t="shared" si="1"/>
        <v>3952.3043900000002</v>
      </c>
      <c r="F10" s="110">
        <f t="shared" si="1"/>
        <v>1857.1460070000001</v>
      </c>
      <c r="G10" s="110">
        <f t="shared" si="1"/>
        <v>1610.2236420000002</v>
      </c>
      <c r="H10" s="110">
        <f t="shared" si="1"/>
        <v>466.57799999999997</v>
      </c>
      <c r="I10" s="110">
        <f t="shared" si="1"/>
        <v>47.744999999999997</v>
      </c>
      <c r="J10" s="110">
        <f t="shared" si="1"/>
        <v>0</v>
      </c>
      <c r="K10" s="110">
        <f t="shared" si="1"/>
        <v>922.11982399999999</v>
      </c>
      <c r="L10" s="110">
        <f t="shared" si="1"/>
        <v>0</v>
      </c>
      <c r="M10" s="110">
        <f t="shared" si="1"/>
        <v>0</v>
      </c>
      <c r="N10" s="110">
        <f t="shared" si="1"/>
        <v>0</v>
      </c>
      <c r="O10" s="110">
        <f t="shared" si="1"/>
        <v>0</v>
      </c>
      <c r="P10" s="110">
        <f t="shared" si="1"/>
        <v>165.42881800000001</v>
      </c>
      <c r="Q10" s="110">
        <f t="shared" si="1"/>
        <v>8.3520000000000003</v>
      </c>
      <c r="R10" s="110">
        <f t="shared" si="1"/>
        <v>484.93474100000003</v>
      </c>
      <c r="S10" s="105">
        <f t="shared" si="1"/>
        <v>2.8755512309550357</v>
      </c>
      <c r="T10" s="105">
        <f t="shared" si="1"/>
        <v>2.4932237736900786</v>
      </c>
    </row>
    <row r="11" spans="1:24" s="74" customFormat="1" ht="15" x14ac:dyDescent="0.3">
      <c r="A11" s="29" t="s">
        <v>13</v>
      </c>
      <c r="B11" s="15" t="s">
        <v>14</v>
      </c>
      <c r="C11" s="71">
        <f>C15</f>
        <v>26</v>
      </c>
      <c r="D11" s="71">
        <f t="shared" ref="D11:T11" si="2">D15</f>
        <v>26</v>
      </c>
      <c r="E11" s="111">
        <f t="shared" si="2"/>
        <v>3952.3043900000002</v>
      </c>
      <c r="F11" s="111">
        <f t="shared" si="2"/>
        <v>1857.1460070000001</v>
      </c>
      <c r="G11" s="111">
        <f t="shared" si="2"/>
        <v>1610.2236420000002</v>
      </c>
      <c r="H11" s="111">
        <f t="shared" si="2"/>
        <v>466.57799999999997</v>
      </c>
      <c r="I11" s="111">
        <f t="shared" si="2"/>
        <v>47.744999999999997</v>
      </c>
      <c r="J11" s="111">
        <f t="shared" si="2"/>
        <v>0</v>
      </c>
      <c r="K11" s="111">
        <f t="shared" si="2"/>
        <v>922.11982399999999</v>
      </c>
      <c r="L11" s="111">
        <f t="shared" si="2"/>
        <v>0</v>
      </c>
      <c r="M11" s="111">
        <f t="shared" si="2"/>
        <v>0</v>
      </c>
      <c r="N11" s="111">
        <f t="shared" si="2"/>
        <v>0</v>
      </c>
      <c r="O11" s="111">
        <f t="shared" si="2"/>
        <v>0</v>
      </c>
      <c r="P11" s="111">
        <f t="shared" si="2"/>
        <v>165.42881800000001</v>
      </c>
      <c r="Q11" s="111">
        <f t="shared" si="2"/>
        <v>8.3520000000000003</v>
      </c>
      <c r="R11" s="111">
        <f t="shared" si="2"/>
        <v>484.93474100000003</v>
      </c>
      <c r="S11" s="106">
        <f t="shared" si="2"/>
        <v>2.8755512309550357</v>
      </c>
      <c r="T11" s="106">
        <f t="shared" si="2"/>
        <v>2.4932237736900786</v>
      </c>
    </row>
    <row r="12" spans="1:24" ht="15.5" x14ac:dyDescent="0.3">
      <c r="A12" s="30"/>
      <c r="B12" s="16" t="s">
        <v>23</v>
      </c>
      <c r="C12" s="71"/>
      <c r="D12" s="71"/>
      <c r="E12" s="111"/>
      <c r="F12" s="111"/>
      <c r="G12" s="111"/>
      <c r="H12" s="111"/>
      <c r="I12" s="111"/>
      <c r="J12" s="111"/>
      <c r="K12" s="111"/>
      <c r="L12" s="111"/>
      <c r="M12" s="111"/>
      <c r="N12" s="111"/>
      <c r="O12" s="111"/>
      <c r="P12" s="111"/>
      <c r="Q12" s="111"/>
      <c r="R12" s="111"/>
      <c r="S12" s="106"/>
      <c r="T12" s="106"/>
    </row>
    <row r="13" spans="1:24" ht="15.5" x14ac:dyDescent="0.3">
      <c r="A13" s="31">
        <v>1</v>
      </c>
      <c r="B13" s="17" t="s">
        <v>24</v>
      </c>
      <c r="C13" s="75">
        <f>C15</f>
        <v>26</v>
      </c>
      <c r="D13" s="75">
        <f t="shared" ref="D13:T13" si="3">D15</f>
        <v>26</v>
      </c>
      <c r="E13" s="112">
        <f t="shared" si="3"/>
        <v>3952.3043900000002</v>
      </c>
      <c r="F13" s="112">
        <f t="shared" si="3"/>
        <v>1857.1460070000001</v>
      </c>
      <c r="G13" s="112">
        <f t="shared" si="3"/>
        <v>1610.2236420000002</v>
      </c>
      <c r="H13" s="112">
        <f t="shared" si="3"/>
        <v>466.57799999999997</v>
      </c>
      <c r="I13" s="112">
        <f t="shared" si="3"/>
        <v>47.744999999999997</v>
      </c>
      <c r="J13" s="112">
        <f t="shared" si="3"/>
        <v>0</v>
      </c>
      <c r="K13" s="112">
        <f t="shared" si="3"/>
        <v>922.11982399999999</v>
      </c>
      <c r="L13" s="112">
        <f t="shared" si="3"/>
        <v>0</v>
      </c>
      <c r="M13" s="112">
        <f t="shared" si="3"/>
        <v>0</v>
      </c>
      <c r="N13" s="112">
        <f t="shared" si="3"/>
        <v>0</v>
      </c>
      <c r="O13" s="112">
        <f t="shared" si="3"/>
        <v>0</v>
      </c>
      <c r="P13" s="112">
        <f t="shared" si="3"/>
        <v>165.42881800000001</v>
      </c>
      <c r="Q13" s="112">
        <f t="shared" si="3"/>
        <v>8.3520000000000003</v>
      </c>
      <c r="R13" s="112">
        <f t="shared" si="3"/>
        <v>484.93474100000003</v>
      </c>
      <c r="S13" s="107">
        <f t="shared" si="3"/>
        <v>2.8755512309550357</v>
      </c>
      <c r="T13" s="107">
        <f t="shared" si="3"/>
        <v>2.4932237736900786</v>
      </c>
    </row>
    <row r="14" spans="1:24" ht="15.5" x14ac:dyDescent="0.3">
      <c r="A14" s="31"/>
      <c r="B14" s="18" t="s">
        <v>25</v>
      </c>
      <c r="C14" s="75">
        <f>C15</f>
        <v>26</v>
      </c>
      <c r="D14" s="75">
        <f t="shared" ref="D14:T14" si="4">D15</f>
        <v>26</v>
      </c>
      <c r="E14" s="112">
        <f t="shared" si="4"/>
        <v>3952.3043900000002</v>
      </c>
      <c r="F14" s="112">
        <f t="shared" si="4"/>
        <v>1857.1460070000001</v>
      </c>
      <c r="G14" s="112">
        <f t="shared" si="4"/>
        <v>1610.2236420000002</v>
      </c>
      <c r="H14" s="112">
        <f t="shared" si="4"/>
        <v>466.57799999999997</v>
      </c>
      <c r="I14" s="112">
        <f t="shared" si="4"/>
        <v>47.744999999999997</v>
      </c>
      <c r="J14" s="112">
        <f t="shared" si="4"/>
        <v>0</v>
      </c>
      <c r="K14" s="112">
        <f t="shared" si="4"/>
        <v>922.11982399999999</v>
      </c>
      <c r="L14" s="112">
        <f t="shared" si="4"/>
        <v>0</v>
      </c>
      <c r="M14" s="112">
        <f t="shared" si="4"/>
        <v>0</v>
      </c>
      <c r="N14" s="112">
        <f t="shared" si="4"/>
        <v>0</v>
      </c>
      <c r="O14" s="112">
        <f t="shared" si="4"/>
        <v>0</v>
      </c>
      <c r="P14" s="112">
        <f t="shared" si="4"/>
        <v>165.42881800000001</v>
      </c>
      <c r="Q14" s="112">
        <f t="shared" si="4"/>
        <v>8.3520000000000003</v>
      </c>
      <c r="R14" s="112">
        <f t="shared" si="4"/>
        <v>484.93474100000003</v>
      </c>
      <c r="S14" s="107">
        <f t="shared" si="4"/>
        <v>2.8755512309550357</v>
      </c>
      <c r="T14" s="107">
        <f t="shared" si="4"/>
        <v>2.4932237736900786</v>
      </c>
    </row>
    <row r="15" spans="1:24" ht="15.5" x14ac:dyDescent="0.3">
      <c r="A15" s="31"/>
      <c r="B15" s="18" t="s">
        <v>121</v>
      </c>
      <c r="C15" s="75">
        <v>26</v>
      </c>
      <c r="D15" s="75">
        <v>26</v>
      </c>
      <c r="E15" s="112">
        <f>F15+G15+R15</f>
        <v>3952.3043900000002</v>
      </c>
      <c r="F15" s="112">
        <v>1857.1460070000001</v>
      </c>
      <c r="G15" s="112">
        <f>SUM(H15:Q15)</f>
        <v>1610.2236420000002</v>
      </c>
      <c r="H15" s="112">
        <v>466.57799999999997</v>
      </c>
      <c r="I15" s="112">
        <v>47.744999999999997</v>
      </c>
      <c r="J15" s="112"/>
      <c r="K15" s="112">
        <v>922.11982399999999</v>
      </c>
      <c r="L15" s="112"/>
      <c r="M15" s="112"/>
      <c r="N15" s="112"/>
      <c r="O15" s="112"/>
      <c r="P15" s="112">
        <v>165.42881800000001</v>
      </c>
      <c r="Q15" s="112">
        <v>8.3520000000000003</v>
      </c>
      <c r="R15" s="112">
        <v>484.93474100000003</v>
      </c>
      <c r="S15" s="77">
        <f>F15/D15/12/((1.8+2.34)/2)</f>
        <v>2.8755512309550357</v>
      </c>
      <c r="T15" s="78">
        <f>G15/D15/12/((1.8+2.34)/2)</f>
        <v>2.4932237736900786</v>
      </c>
    </row>
    <row r="16" spans="1:24" ht="15.5" x14ac:dyDescent="0.3">
      <c r="A16" s="30"/>
      <c r="B16" s="18" t="s">
        <v>26</v>
      </c>
      <c r="C16" s="79"/>
      <c r="D16" s="80"/>
      <c r="E16" s="76"/>
      <c r="F16" s="80"/>
      <c r="G16" s="80"/>
      <c r="H16" s="80"/>
      <c r="I16" s="80"/>
      <c r="J16" s="80"/>
      <c r="K16" s="80"/>
      <c r="L16" s="80"/>
      <c r="M16" s="80"/>
      <c r="N16" s="80"/>
      <c r="O16" s="80"/>
      <c r="P16" s="80"/>
      <c r="Q16" s="80"/>
      <c r="R16" s="108"/>
      <c r="S16" s="80"/>
      <c r="T16" s="82"/>
    </row>
    <row r="17" spans="1:21" ht="6" customHeight="1" thickBot="1" x14ac:dyDescent="0.35">
      <c r="A17" s="33"/>
      <c r="B17" s="34"/>
      <c r="C17" s="85"/>
      <c r="D17" s="85"/>
      <c r="E17" s="85"/>
      <c r="F17" s="85"/>
      <c r="G17" s="85"/>
      <c r="H17" s="85"/>
      <c r="I17" s="85"/>
      <c r="J17" s="85"/>
      <c r="K17" s="85"/>
      <c r="L17" s="85"/>
      <c r="M17" s="85"/>
      <c r="N17" s="85"/>
      <c r="O17" s="85"/>
      <c r="P17" s="85"/>
      <c r="Q17" s="85"/>
      <c r="R17" s="85"/>
      <c r="S17" s="85"/>
      <c r="T17" s="87"/>
    </row>
    <row r="18" spans="1:21" x14ac:dyDescent="0.3">
      <c r="A18" s="88"/>
    </row>
    <row r="19" spans="1:21" ht="16" customHeight="1" x14ac:dyDescent="0.35">
      <c r="A19" s="90" t="s">
        <v>122</v>
      </c>
      <c r="B19" s="91"/>
      <c r="C19" s="91"/>
      <c r="D19" s="91"/>
      <c r="E19" s="91"/>
      <c r="F19" s="91"/>
      <c r="G19" s="91"/>
      <c r="H19" s="91"/>
      <c r="I19" s="91"/>
      <c r="J19" s="91"/>
      <c r="K19" s="91"/>
      <c r="L19" s="91"/>
      <c r="M19" s="91"/>
      <c r="N19" s="91"/>
      <c r="O19" s="91"/>
      <c r="P19" s="91"/>
      <c r="Q19" s="57"/>
      <c r="R19" s="92" t="s">
        <v>68</v>
      </c>
      <c r="S19" s="93"/>
      <c r="T19" s="93"/>
    </row>
    <row r="20" spans="1:21" ht="16.5" x14ac:dyDescent="0.35">
      <c r="A20" s="95" t="s">
        <v>37</v>
      </c>
      <c r="B20" s="96"/>
      <c r="C20" s="96"/>
      <c r="D20" s="96"/>
      <c r="E20" s="96"/>
      <c r="F20" s="96"/>
      <c r="G20" s="96"/>
      <c r="H20" s="96"/>
      <c r="I20" s="96"/>
      <c r="J20" s="96"/>
      <c r="K20" s="96"/>
      <c r="L20" s="96"/>
      <c r="M20" s="96"/>
      <c r="N20" s="96"/>
      <c r="O20" s="97"/>
      <c r="P20" s="98"/>
      <c r="Q20" s="57"/>
      <c r="R20" s="99" t="s">
        <v>35</v>
      </c>
      <c r="S20" s="94"/>
      <c r="U20" s="94"/>
    </row>
    <row r="21" spans="1:21" ht="16" customHeight="1" x14ac:dyDescent="0.35">
      <c r="A21" s="98" t="s">
        <v>34</v>
      </c>
      <c r="B21" s="91"/>
      <c r="C21" s="91"/>
      <c r="D21" s="91"/>
      <c r="E21" s="91"/>
      <c r="F21" s="91"/>
      <c r="G21" s="91"/>
      <c r="H21" s="91"/>
      <c r="I21" s="91"/>
      <c r="J21" s="91"/>
      <c r="K21" s="91"/>
      <c r="L21" s="91"/>
      <c r="M21" s="91"/>
      <c r="N21" s="91"/>
      <c r="O21" s="91"/>
      <c r="P21" s="91"/>
      <c r="Q21" s="57"/>
      <c r="R21" s="101" t="s">
        <v>36</v>
      </c>
      <c r="T21" s="100"/>
      <c r="U21" s="100"/>
    </row>
    <row r="22" spans="1:21" ht="16.5" x14ac:dyDescent="0.35">
      <c r="A22" s="95" t="s">
        <v>62</v>
      </c>
      <c r="B22" s="96"/>
      <c r="C22" s="96"/>
      <c r="D22" s="96"/>
      <c r="E22" s="96"/>
      <c r="F22" s="96"/>
      <c r="G22" s="96"/>
      <c r="H22" s="96"/>
      <c r="I22" s="96"/>
      <c r="J22" s="96"/>
      <c r="K22" s="96"/>
      <c r="L22" s="96"/>
      <c r="M22" s="96"/>
      <c r="N22" s="96"/>
      <c r="O22" s="97"/>
      <c r="P22" s="98"/>
      <c r="Q22" s="57"/>
      <c r="R22" s="123"/>
      <c r="S22" s="123"/>
      <c r="T22" s="123"/>
    </row>
    <row r="23" spans="1:21" ht="15.5" x14ac:dyDescent="0.35">
      <c r="A23" s="102"/>
      <c r="P23" s="57"/>
      <c r="Q23" s="57"/>
      <c r="R23" s="103"/>
      <c r="S23" s="57"/>
      <c r="T23" s="57"/>
    </row>
    <row r="24" spans="1:21" x14ac:dyDescent="0.3">
      <c r="A24" s="88"/>
    </row>
  </sheetData>
  <mergeCells count="16">
    <mergeCell ref="R22:T22"/>
    <mergeCell ref="R7:R8"/>
    <mergeCell ref="S7:S8"/>
    <mergeCell ref="T7:T8"/>
    <mergeCell ref="A3:T3"/>
    <mergeCell ref="A6:A8"/>
    <mergeCell ref="B6:B8"/>
    <mergeCell ref="C6:C8"/>
    <mergeCell ref="D6:D8"/>
    <mergeCell ref="E6:R6"/>
    <mergeCell ref="S6:T6"/>
    <mergeCell ref="E7:E8"/>
    <mergeCell ref="F7:F8"/>
    <mergeCell ref="G7:G8"/>
    <mergeCell ref="H7:Q7"/>
    <mergeCell ref="A4:T4"/>
  </mergeCells>
  <printOptions horizontalCentered="1" verticalCentered="1"/>
  <pageMargins left="0.27559055118110237" right="0.19685039370078741" top="0.19685039370078741" bottom="0.19685039370078741" header="0.31496062992125984" footer="0.31496062992125984"/>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4"/>
  <sheetViews>
    <sheetView view="pageBreakPreview" topLeftCell="A8" zoomScale="95" zoomScaleNormal="85" zoomScaleSheetLayoutView="95" workbookViewId="0">
      <selection activeCell="A15" sqref="A15:XFD15"/>
    </sheetView>
  </sheetViews>
  <sheetFormatPr defaultColWidth="9.1796875" defaultRowHeight="14" x14ac:dyDescent="0.3"/>
  <cols>
    <col min="1" max="1" width="9.1796875" style="70"/>
    <col min="2" max="2" width="39.1796875" style="70" customWidth="1"/>
    <col min="3" max="3" width="10.453125" style="70" customWidth="1"/>
    <col min="4" max="4" width="11.1796875" style="70" customWidth="1"/>
    <col min="5" max="5" width="9.1796875" style="70"/>
    <col min="6" max="6" width="9.54296875" style="70" customWidth="1"/>
    <col min="7" max="7" width="11.81640625" style="70" bestFit="1" customWidth="1"/>
    <col min="8" max="8" width="10.81640625" style="70" bestFit="1" customWidth="1"/>
    <col min="9" max="9" width="9.7265625" style="70" bestFit="1" customWidth="1"/>
    <col min="10" max="10" width="9.36328125" style="70" bestFit="1" customWidth="1"/>
    <col min="11" max="11" width="11.81640625" style="70" bestFit="1" customWidth="1"/>
    <col min="12" max="15" width="9.36328125" style="70" bestFit="1" customWidth="1"/>
    <col min="16" max="16" width="10.81640625" style="70" bestFit="1" customWidth="1"/>
    <col min="17" max="17" width="8.7265625" style="70" customWidth="1"/>
    <col min="18" max="18" width="10.81640625" style="70" bestFit="1" customWidth="1"/>
    <col min="19" max="19" width="11" style="70" customWidth="1"/>
    <col min="20" max="20" width="10.81640625" style="70" customWidth="1"/>
    <col min="21" max="16384" width="9.1796875" style="70"/>
  </cols>
  <sheetData>
    <row r="1" spans="1:20" s="57" customFormat="1" ht="15.5" x14ac:dyDescent="0.35">
      <c r="S1" s="58" t="s">
        <v>109</v>
      </c>
    </row>
    <row r="2" spans="1:20" s="57" customFormat="1" ht="15.5" x14ac:dyDescent="0.35">
      <c r="A2" s="59" t="s">
        <v>121</v>
      </c>
    </row>
    <row r="3" spans="1:20" s="57" customFormat="1" ht="33" customHeight="1" x14ac:dyDescent="0.35">
      <c r="A3" s="126" t="s">
        <v>116</v>
      </c>
      <c r="B3" s="127"/>
      <c r="C3" s="127"/>
      <c r="D3" s="127"/>
      <c r="E3" s="127"/>
      <c r="F3" s="127"/>
      <c r="G3" s="127"/>
      <c r="H3" s="127"/>
      <c r="I3" s="127"/>
      <c r="J3" s="127"/>
      <c r="K3" s="127"/>
      <c r="L3" s="127"/>
      <c r="M3" s="127"/>
      <c r="N3" s="127"/>
      <c r="O3" s="127"/>
      <c r="P3" s="127"/>
      <c r="Q3" s="127"/>
      <c r="R3" s="127"/>
      <c r="S3" s="127"/>
      <c r="T3" s="127"/>
    </row>
    <row r="4" spans="1:20" s="57" customFormat="1" ht="17" thickBot="1" x14ac:dyDescent="0.4">
      <c r="A4" s="133" t="s">
        <v>120</v>
      </c>
      <c r="B4" s="133"/>
      <c r="C4" s="133"/>
      <c r="D4" s="133"/>
      <c r="E4" s="133"/>
      <c r="F4" s="133"/>
      <c r="G4" s="133"/>
      <c r="H4" s="133"/>
      <c r="I4" s="133"/>
      <c r="J4" s="133"/>
      <c r="K4" s="133"/>
      <c r="L4" s="133"/>
      <c r="M4" s="133"/>
      <c r="N4" s="133"/>
      <c r="O4" s="133"/>
      <c r="P4" s="133"/>
      <c r="Q4" s="133"/>
      <c r="R4" s="133"/>
      <c r="S4" s="133"/>
      <c r="T4" s="133"/>
    </row>
    <row r="5" spans="1:20" s="61" customFormat="1" ht="23.25" customHeight="1" thickBot="1" x14ac:dyDescent="0.4">
      <c r="A5" s="60"/>
      <c r="B5" s="57"/>
      <c r="C5" s="57"/>
      <c r="D5" s="57"/>
      <c r="E5" s="57"/>
      <c r="F5" s="57"/>
      <c r="G5" s="57"/>
      <c r="H5" s="57"/>
      <c r="I5" s="57"/>
      <c r="J5" s="57"/>
      <c r="K5" s="57"/>
      <c r="L5" s="57"/>
      <c r="M5" s="57"/>
      <c r="N5" s="57"/>
      <c r="O5" s="57"/>
      <c r="P5" s="57"/>
      <c r="Q5" s="57"/>
      <c r="R5" s="57"/>
      <c r="S5" s="57"/>
      <c r="T5" s="60" t="s">
        <v>0</v>
      </c>
    </row>
    <row r="6" spans="1:20" s="61" customFormat="1" ht="15" x14ac:dyDescent="0.35">
      <c r="A6" s="128" t="s">
        <v>1</v>
      </c>
      <c r="B6" s="130" t="s">
        <v>2</v>
      </c>
      <c r="C6" s="130" t="s">
        <v>59</v>
      </c>
      <c r="D6" s="130" t="s">
        <v>58</v>
      </c>
      <c r="E6" s="130" t="s">
        <v>72</v>
      </c>
      <c r="F6" s="130"/>
      <c r="G6" s="130"/>
      <c r="H6" s="130"/>
      <c r="I6" s="130"/>
      <c r="J6" s="130"/>
      <c r="K6" s="130"/>
      <c r="L6" s="130"/>
      <c r="M6" s="130"/>
      <c r="N6" s="130"/>
      <c r="O6" s="130"/>
      <c r="P6" s="130"/>
      <c r="Q6" s="130"/>
      <c r="R6" s="130"/>
      <c r="S6" s="130" t="s">
        <v>42</v>
      </c>
      <c r="T6" s="131"/>
    </row>
    <row r="7" spans="1:20" s="61" customFormat="1" ht="147.75" customHeight="1" x14ac:dyDescent="0.35">
      <c r="A7" s="129"/>
      <c r="B7" s="124"/>
      <c r="C7" s="124"/>
      <c r="D7" s="124"/>
      <c r="E7" s="124" t="s">
        <v>3</v>
      </c>
      <c r="F7" s="124" t="s">
        <v>4</v>
      </c>
      <c r="G7" s="124" t="s">
        <v>33</v>
      </c>
      <c r="H7" s="132" t="s">
        <v>5</v>
      </c>
      <c r="I7" s="132"/>
      <c r="J7" s="132"/>
      <c r="K7" s="132"/>
      <c r="L7" s="132"/>
      <c r="M7" s="132"/>
      <c r="N7" s="132"/>
      <c r="O7" s="132"/>
      <c r="P7" s="132"/>
      <c r="Q7" s="132"/>
      <c r="R7" s="134" t="s">
        <v>38</v>
      </c>
      <c r="S7" s="124" t="s">
        <v>45</v>
      </c>
      <c r="T7" s="125" t="s">
        <v>44</v>
      </c>
    </row>
    <row r="8" spans="1:20" s="63" customFormat="1" ht="90" x14ac:dyDescent="0.35">
      <c r="A8" s="129"/>
      <c r="B8" s="124"/>
      <c r="C8" s="124"/>
      <c r="D8" s="124"/>
      <c r="E8" s="124"/>
      <c r="F8" s="124"/>
      <c r="G8" s="124"/>
      <c r="H8" s="62" t="s">
        <v>6</v>
      </c>
      <c r="I8" s="62" t="s">
        <v>7</v>
      </c>
      <c r="J8" s="62" t="s">
        <v>22</v>
      </c>
      <c r="K8" s="62" t="s">
        <v>9</v>
      </c>
      <c r="L8" s="62" t="s">
        <v>10</v>
      </c>
      <c r="M8" s="62" t="s">
        <v>28</v>
      </c>
      <c r="N8" s="62" t="s">
        <v>11</v>
      </c>
      <c r="O8" s="62" t="s">
        <v>27</v>
      </c>
      <c r="P8" s="62" t="s">
        <v>12</v>
      </c>
      <c r="Q8" s="62" t="s">
        <v>29</v>
      </c>
      <c r="R8" s="134"/>
      <c r="S8" s="124"/>
      <c r="T8" s="125"/>
    </row>
    <row r="9" spans="1:20" x14ac:dyDescent="0.3">
      <c r="A9" s="64">
        <v>1</v>
      </c>
      <c r="B9" s="65" t="s">
        <v>30</v>
      </c>
      <c r="C9" s="66">
        <v>3</v>
      </c>
      <c r="D9" s="66">
        <f>C9+1</f>
        <v>4</v>
      </c>
      <c r="E9" s="66" t="s">
        <v>32</v>
      </c>
      <c r="F9" s="66">
        <v>6</v>
      </c>
      <c r="G9" s="67" t="s">
        <v>31</v>
      </c>
      <c r="H9" s="66">
        <v>8</v>
      </c>
      <c r="I9" s="66">
        <f t="shared" ref="I9:R9" si="0">H9+1</f>
        <v>9</v>
      </c>
      <c r="J9" s="66">
        <f t="shared" si="0"/>
        <v>10</v>
      </c>
      <c r="K9" s="66">
        <f t="shared" si="0"/>
        <v>11</v>
      </c>
      <c r="L9" s="66">
        <f t="shared" si="0"/>
        <v>12</v>
      </c>
      <c r="M9" s="66">
        <f t="shared" si="0"/>
        <v>13</v>
      </c>
      <c r="N9" s="66">
        <f t="shared" si="0"/>
        <v>14</v>
      </c>
      <c r="O9" s="66">
        <f t="shared" si="0"/>
        <v>15</v>
      </c>
      <c r="P9" s="66">
        <f t="shared" si="0"/>
        <v>16</v>
      </c>
      <c r="Q9" s="66">
        <f t="shared" si="0"/>
        <v>17</v>
      </c>
      <c r="R9" s="66">
        <f t="shared" si="0"/>
        <v>18</v>
      </c>
      <c r="S9" s="68" t="s">
        <v>60</v>
      </c>
      <c r="T9" s="69" t="s">
        <v>61</v>
      </c>
    </row>
    <row r="10" spans="1:20" s="74" customFormat="1" ht="15" x14ac:dyDescent="0.3">
      <c r="A10" s="54"/>
      <c r="B10" s="14" t="s">
        <v>41</v>
      </c>
      <c r="C10" s="71">
        <f>C15</f>
        <v>28</v>
      </c>
      <c r="D10" s="71">
        <f t="shared" ref="D10:T10" si="1">D15</f>
        <v>28</v>
      </c>
      <c r="E10" s="111">
        <f t="shared" si="1"/>
        <v>4510.9999995923818</v>
      </c>
      <c r="F10" s="111">
        <f t="shared" si="1"/>
        <v>2123.204795139</v>
      </c>
      <c r="G10" s="111">
        <f t="shared" si="1"/>
        <v>1834.3085121063818</v>
      </c>
      <c r="H10" s="111">
        <f t="shared" si="1"/>
        <v>532.55995154099992</v>
      </c>
      <c r="I10" s="111">
        <f t="shared" si="1"/>
        <v>50.921625912381899</v>
      </c>
      <c r="J10" s="111">
        <f t="shared" si="1"/>
        <v>0</v>
      </c>
      <c r="K10" s="111">
        <f t="shared" si="1"/>
        <v>1052.463509813</v>
      </c>
      <c r="L10" s="111">
        <f t="shared" si="1"/>
        <v>0</v>
      </c>
      <c r="M10" s="111">
        <f t="shared" si="1"/>
        <v>0</v>
      </c>
      <c r="N10" s="111">
        <f t="shared" si="1"/>
        <v>0</v>
      </c>
      <c r="O10" s="111">
        <f t="shared" si="1"/>
        <v>0</v>
      </c>
      <c r="P10" s="111">
        <f t="shared" si="1"/>
        <v>188.83816405900001</v>
      </c>
      <c r="Q10" s="111">
        <f t="shared" si="1"/>
        <v>9.5252607810000001</v>
      </c>
      <c r="R10" s="111">
        <f t="shared" si="1"/>
        <v>553.48669234700003</v>
      </c>
      <c r="S10" s="72">
        <f t="shared" si="1"/>
        <v>2.7004537992712145</v>
      </c>
      <c r="T10" s="73">
        <f t="shared" si="1"/>
        <v>2.3330134718487767</v>
      </c>
    </row>
    <row r="11" spans="1:20" s="74" customFormat="1" ht="15" x14ac:dyDescent="0.3">
      <c r="A11" s="29" t="s">
        <v>13</v>
      </c>
      <c r="B11" s="15" t="s">
        <v>14</v>
      </c>
      <c r="C11" s="71">
        <f>C15</f>
        <v>28</v>
      </c>
      <c r="D11" s="71">
        <f t="shared" ref="D11:T11" si="2">D15</f>
        <v>28</v>
      </c>
      <c r="E11" s="111">
        <f t="shared" si="2"/>
        <v>4510.9999995923818</v>
      </c>
      <c r="F11" s="111">
        <f t="shared" si="2"/>
        <v>2123.204795139</v>
      </c>
      <c r="G11" s="111">
        <f t="shared" si="2"/>
        <v>1834.3085121063818</v>
      </c>
      <c r="H11" s="111">
        <f t="shared" si="2"/>
        <v>532.55995154099992</v>
      </c>
      <c r="I11" s="111">
        <f t="shared" si="2"/>
        <v>50.921625912381899</v>
      </c>
      <c r="J11" s="111">
        <f t="shared" si="2"/>
        <v>0</v>
      </c>
      <c r="K11" s="111">
        <f t="shared" si="2"/>
        <v>1052.463509813</v>
      </c>
      <c r="L11" s="111">
        <f t="shared" si="2"/>
        <v>0</v>
      </c>
      <c r="M11" s="111">
        <f t="shared" si="2"/>
        <v>0</v>
      </c>
      <c r="N11" s="111">
        <f t="shared" si="2"/>
        <v>0</v>
      </c>
      <c r="O11" s="111">
        <f t="shared" si="2"/>
        <v>0</v>
      </c>
      <c r="P11" s="111">
        <f t="shared" si="2"/>
        <v>188.83816405900001</v>
      </c>
      <c r="Q11" s="111">
        <f t="shared" si="2"/>
        <v>9.5252607810000001</v>
      </c>
      <c r="R11" s="111">
        <f t="shared" si="2"/>
        <v>553.48669234700003</v>
      </c>
      <c r="S11" s="72">
        <f t="shared" si="2"/>
        <v>2.7004537992712145</v>
      </c>
      <c r="T11" s="73">
        <f t="shared" si="2"/>
        <v>2.3330134718487767</v>
      </c>
    </row>
    <row r="12" spans="1:20" ht="15.5" x14ac:dyDescent="0.3">
      <c r="A12" s="30"/>
      <c r="B12" s="16" t="s">
        <v>23</v>
      </c>
      <c r="C12" s="75"/>
      <c r="D12" s="75"/>
      <c r="E12" s="112"/>
      <c r="F12" s="112"/>
      <c r="G12" s="112"/>
      <c r="H12" s="112"/>
      <c r="I12" s="112"/>
      <c r="J12" s="112"/>
      <c r="K12" s="112"/>
      <c r="L12" s="112"/>
      <c r="M12" s="112"/>
      <c r="N12" s="112"/>
      <c r="O12" s="112"/>
      <c r="P12" s="112"/>
      <c r="Q12" s="112"/>
      <c r="R12" s="112"/>
      <c r="S12" s="77"/>
      <c r="T12" s="78"/>
    </row>
    <row r="13" spans="1:20" ht="15.5" x14ac:dyDescent="0.3">
      <c r="A13" s="31">
        <v>1</v>
      </c>
      <c r="B13" s="17" t="s">
        <v>24</v>
      </c>
      <c r="C13" s="75">
        <f>C15</f>
        <v>28</v>
      </c>
      <c r="D13" s="75">
        <f t="shared" ref="D13:T13" si="3">D15</f>
        <v>28</v>
      </c>
      <c r="E13" s="112">
        <f t="shared" si="3"/>
        <v>4510.9999995923818</v>
      </c>
      <c r="F13" s="112">
        <f t="shared" si="3"/>
        <v>2123.204795139</v>
      </c>
      <c r="G13" s="112">
        <f t="shared" si="3"/>
        <v>1834.3085121063818</v>
      </c>
      <c r="H13" s="112">
        <f t="shared" si="3"/>
        <v>532.55995154099992</v>
      </c>
      <c r="I13" s="112">
        <f t="shared" si="3"/>
        <v>50.921625912381899</v>
      </c>
      <c r="J13" s="112">
        <f t="shared" si="3"/>
        <v>0</v>
      </c>
      <c r="K13" s="112">
        <f t="shared" si="3"/>
        <v>1052.463509813</v>
      </c>
      <c r="L13" s="112">
        <f t="shared" si="3"/>
        <v>0</v>
      </c>
      <c r="M13" s="112">
        <f t="shared" si="3"/>
        <v>0</v>
      </c>
      <c r="N13" s="112">
        <f t="shared" si="3"/>
        <v>0</v>
      </c>
      <c r="O13" s="112">
        <f t="shared" si="3"/>
        <v>0</v>
      </c>
      <c r="P13" s="112">
        <f t="shared" si="3"/>
        <v>188.83816405900001</v>
      </c>
      <c r="Q13" s="112">
        <f t="shared" si="3"/>
        <v>9.5252607810000001</v>
      </c>
      <c r="R13" s="112">
        <f t="shared" si="3"/>
        <v>553.48669234700003</v>
      </c>
      <c r="S13" s="77">
        <f t="shared" si="3"/>
        <v>2.7004537992712145</v>
      </c>
      <c r="T13" s="78">
        <f t="shared" si="3"/>
        <v>2.3330134718487767</v>
      </c>
    </row>
    <row r="14" spans="1:20" ht="15.5" x14ac:dyDescent="0.3">
      <c r="A14" s="31"/>
      <c r="B14" s="18" t="s">
        <v>25</v>
      </c>
      <c r="C14" s="75">
        <f>C15</f>
        <v>28</v>
      </c>
      <c r="D14" s="75">
        <f t="shared" ref="D14:T14" si="4">D15</f>
        <v>28</v>
      </c>
      <c r="E14" s="112">
        <f t="shared" si="4"/>
        <v>4510.9999995923818</v>
      </c>
      <c r="F14" s="112">
        <f t="shared" si="4"/>
        <v>2123.204795139</v>
      </c>
      <c r="G14" s="112">
        <f t="shared" si="4"/>
        <v>1834.3085121063818</v>
      </c>
      <c r="H14" s="112">
        <f t="shared" si="4"/>
        <v>532.55995154099992</v>
      </c>
      <c r="I14" s="112">
        <f t="shared" si="4"/>
        <v>50.921625912381899</v>
      </c>
      <c r="J14" s="112">
        <f t="shared" si="4"/>
        <v>0</v>
      </c>
      <c r="K14" s="112">
        <f t="shared" si="4"/>
        <v>1052.463509813</v>
      </c>
      <c r="L14" s="112">
        <f t="shared" si="4"/>
        <v>0</v>
      </c>
      <c r="M14" s="112">
        <f t="shared" si="4"/>
        <v>0</v>
      </c>
      <c r="N14" s="112">
        <f t="shared" si="4"/>
        <v>0</v>
      </c>
      <c r="O14" s="112">
        <f t="shared" si="4"/>
        <v>0</v>
      </c>
      <c r="P14" s="112">
        <f t="shared" si="4"/>
        <v>188.83816405900001</v>
      </c>
      <c r="Q14" s="112">
        <f t="shared" si="4"/>
        <v>9.5252607810000001</v>
      </c>
      <c r="R14" s="112">
        <f t="shared" si="4"/>
        <v>553.48669234700003</v>
      </c>
      <c r="S14" s="77">
        <f t="shared" si="4"/>
        <v>2.7004537992712145</v>
      </c>
      <c r="T14" s="78">
        <f t="shared" si="4"/>
        <v>2.3330134718487767</v>
      </c>
    </row>
    <row r="15" spans="1:20" ht="15.5" x14ac:dyDescent="0.3">
      <c r="A15" s="31"/>
      <c r="B15" s="18" t="s">
        <v>121</v>
      </c>
      <c r="C15" s="75">
        <v>28</v>
      </c>
      <c r="D15" s="75">
        <v>28</v>
      </c>
      <c r="E15" s="112">
        <f>F15+G15+R15</f>
        <v>4510.9999995923818</v>
      </c>
      <c r="F15" s="112">
        <f>2119.677074139+3.527721</f>
        <v>2123.204795139</v>
      </c>
      <c r="G15" s="112">
        <f>SUM(H15:Q15)</f>
        <v>1834.3085121063818</v>
      </c>
      <c r="H15" s="112">
        <v>532.55995154099992</v>
      </c>
      <c r="I15" s="112">
        <v>50.921625912381899</v>
      </c>
      <c r="J15" s="112">
        <v>0</v>
      </c>
      <c r="K15" s="112">
        <v>1052.463509813</v>
      </c>
      <c r="L15" s="112">
        <v>0</v>
      </c>
      <c r="M15" s="112">
        <v>0</v>
      </c>
      <c r="N15" s="112">
        <v>0</v>
      </c>
      <c r="O15" s="112">
        <v>0</v>
      </c>
      <c r="P15" s="112">
        <v>188.83816405900001</v>
      </c>
      <c r="Q15" s="112">
        <v>9.5252607810000001</v>
      </c>
      <c r="R15" s="112">
        <v>553.48669234700003</v>
      </c>
      <c r="S15" s="77">
        <f>F15/D15/12/2.34</f>
        <v>2.7004537992712145</v>
      </c>
      <c r="T15" s="78">
        <f>G15/D15/12/2.34</f>
        <v>2.3330134718487767</v>
      </c>
    </row>
    <row r="16" spans="1:20" ht="11.25" customHeight="1" x14ac:dyDescent="0.3">
      <c r="A16" s="30"/>
      <c r="B16" s="18" t="s">
        <v>26</v>
      </c>
      <c r="C16" s="79"/>
      <c r="D16" s="80"/>
      <c r="E16" s="80"/>
      <c r="F16" s="81"/>
      <c r="G16" s="81"/>
      <c r="H16" s="81"/>
      <c r="I16" s="81"/>
      <c r="J16" s="81"/>
      <c r="K16" s="81"/>
      <c r="L16" s="81"/>
      <c r="M16" s="81"/>
      <c r="N16" s="81"/>
      <c r="O16" s="81"/>
      <c r="P16" s="81"/>
      <c r="Q16" s="81"/>
      <c r="R16" s="81"/>
      <c r="S16" s="80"/>
      <c r="T16" s="82"/>
    </row>
    <row r="17" spans="1:21" ht="14.5" thickBot="1" x14ac:dyDescent="0.35">
      <c r="A17" s="83"/>
      <c r="B17" s="84"/>
      <c r="C17" s="85"/>
      <c r="D17" s="85"/>
      <c r="E17" s="86"/>
      <c r="F17" s="86"/>
      <c r="G17" s="86"/>
      <c r="H17" s="86"/>
      <c r="I17" s="86"/>
      <c r="J17" s="86"/>
      <c r="K17" s="86"/>
      <c r="L17" s="86"/>
      <c r="M17" s="86"/>
      <c r="N17" s="86"/>
      <c r="O17" s="86"/>
      <c r="P17" s="86"/>
      <c r="Q17" s="86"/>
      <c r="R17" s="86"/>
      <c r="S17" s="86"/>
      <c r="T17" s="87"/>
    </row>
    <row r="18" spans="1:21" ht="16" customHeight="1" x14ac:dyDescent="0.3">
      <c r="A18" s="88"/>
      <c r="F18" s="89"/>
      <c r="G18" s="89"/>
      <c r="H18" s="89"/>
      <c r="I18" s="89"/>
      <c r="J18" s="89"/>
      <c r="K18" s="89"/>
      <c r="L18" s="89"/>
      <c r="M18" s="89"/>
      <c r="N18" s="89"/>
      <c r="O18" s="89"/>
      <c r="P18" s="89"/>
      <c r="Q18" s="89"/>
      <c r="R18" s="89"/>
      <c r="S18" s="89"/>
    </row>
    <row r="19" spans="1:21" ht="15.5" x14ac:dyDescent="0.35">
      <c r="A19" s="90" t="s">
        <v>122</v>
      </c>
      <c r="B19" s="91"/>
      <c r="C19" s="91"/>
      <c r="D19" s="91"/>
      <c r="E19" s="91"/>
      <c r="F19" s="91"/>
      <c r="G19" s="91"/>
      <c r="H19" s="91"/>
      <c r="I19" s="91"/>
      <c r="J19" s="91"/>
      <c r="K19" s="91"/>
      <c r="L19" s="91"/>
      <c r="M19" s="91"/>
      <c r="N19" s="91"/>
      <c r="O19" s="91"/>
      <c r="P19" s="91"/>
      <c r="Q19" s="57"/>
      <c r="R19" s="92" t="s">
        <v>67</v>
      </c>
      <c r="S19" s="93"/>
      <c r="T19" s="93"/>
      <c r="U19" s="94"/>
    </row>
    <row r="20" spans="1:21" ht="16" customHeight="1" x14ac:dyDescent="0.35">
      <c r="A20" s="95" t="s">
        <v>37</v>
      </c>
      <c r="B20" s="96"/>
      <c r="C20" s="96"/>
      <c r="D20" s="96"/>
      <c r="E20" s="96"/>
      <c r="F20" s="96"/>
      <c r="G20" s="96"/>
      <c r="H20" s="96"/>
      <c r="I20" s="96"/>
      <c r="J20" s="96"/>
      <c r="K20" s="96"/>
      <c r="L20" s="96"/>
      <c r="M20" s="96"/>
      <c r="N20" s="96"/>
      <c r="O20" s="97"/>
      <c r="P20" s="98"/>
      <c r="Q20" s="57"/>
      <c r="R20" s="99" t="s">
        <v>35</v>
      </c>
      <c r="S20" s="94"/>
      <c r="U20" s="100"/>
    </row>
    <row r="21" spans="1:21" ht="15.5" x14ac:dyDescent="0.35">
      <c r="A21" s="98" t="s">
        <v>34</v>
      </c>
      <c r="B21" s="91"/>
      <c r="C21" s="91"/>
      <c r="D21" s="91"/>
      <c r="E21" s="91"/>
      <c r="F21" s="91"/>
      <c r="G21" s="91"/>
      <c r="H21" s="91"/>
      <c r="I21" s="91"/>
      <c r="J21" s="91"/>
      <c r="K21" s="91"/>
      <c r="L21" s="91"/>
      <c r="M21" s="91"/>
      <c r="N21" s="91"/>
      <c r="O21" s="91"/>
      <c r="P21" s="91"/>
      <c r="Q21" s="57"/>
      <c r="R21" s="101" t="s">
        <v>36</v>
      </c>
      <c r="T21" s="100"/>
    </row>
    <row r="22" spans="1:21" ht="16.5" x14ac:dyDescent="0.35">
      <c r="A22" s="95" t="s">
        <v>62</v>
      </c>
      <c r="B22" s="96"/>
      <c r="C22" s="96"/>
      <c r="D22" s="96"/>
      <c r="E22" s="96"/>
      <c r="F22" s="96"/>
      <c r="G22" s="96"/>
      <c r="H22" s="96"/>
      <c r="I22" s="96"/>
      <c r="J22" s="96"/>
      <c r="K22" s="96"/>
      <c r="L22" s="96"/>
      <c r="M22" s="96"/>
      <c r="N22" s="96"/>
      <c r="O22" s="97"/>
      <c r="P22" s="98"/>
      <c r="Q22" s="57"/>
      <c r="R22" s="100"/>
      <c r="S22" s="100"/>
      <c r="T22" s="100"/>
    </row>
    <row r="23" spans="1:21" ht="15.5" x14ac:dyDescent="0.35">
      <c r="A23" s="102"/>
      <c r="P23" s="57"/>
      <c r="Q23" s="57"/>
      <c r="R23" s="103"/>
      <c r="S23" s="57"/>
      <c r="T23" s="57"/>
    </row>
    <row r="24" spans="1:21" x14ac:dyDescent="0.3">
      <c r="A24" s="88"/>
    </row>
  </sheetData>
  <mergeCells count="15">
    <mergeCell ref="R7:R8"/>
    <mergeCell ref="S7:S8"/>
    <mergeCell ref="T7:T8"/>
    <mergeCell ref="A3:T3"/>
    <mergeCell ref="A6:A8"/>
    <mergeCell ref="B6:B8"/>
    <mergeCell ref="C6:C8"/>
    <mergeCell ref="D6:D8"/>
    <mergeCell ref="E6:R6"/>
    <mergeCell ref="S6:T6"/>
    <mergeCell ref="E7:E8"/>
    <mergeCell ref="F7:F8"/>
    <mergeCell ref="G7:G8"/>
    <mergeCell ref="H7:Q7"/>
    <mergeCell ref="A4:T4"/>
  </mergeCells>
  <printOptions horizontalCentered="1" verticalCentered="1"/>
  <pageMargins left="0.27559055118110237" right="0.19685039370078741" top="0.19685039370078741" bottom="0.19685039370078741" header="0.31496062992125984" footer="0.31496062992125984"/>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0"/>
  <sheetViews>
    <sheetView tabSelected="1" view="pageBreakPreview" topLeftCell="A5" zoomScale="96" zoomScaleNormal="115" zoomScaleSheetLayoutView="96" workbookViewId="0">
      <selection activeCell="F11" sqref="F11"/>
    </sheetView>
  </sheetViews>
  <sheetFormatPr defaultColWidth="9.1796875" defaultRowHeight="15.5" x14ac:dyDescent="0.35"/>
  <cols>
    <col min="1" max="1" width="9.1796875" style="2"/>
    <col min="2" max="2" width="51.54296875" style="2" customWidth="1"/>
    <col min="3" max="6" width="16.54296875" style="2" customWidth="1"/>
    <col min="7" max="16384" width="9.1796875" style="2"/>
  </cols>
  <sheetData>
    <row r="1" spans="1:15" ht="17.649999999999999" customHeight="1" x14ac:dyDescent="0.35">
      <c r="A1" s="1"/>
      <c r="F1" s="1" t="s">
        <v>110</v>
      </c>
    </row>
    <row r="2" spans="1:15" x14ac:dyDescent="0.35">
      <c r="A2" s="55" t="s">
        <v>121</v>
      </c>
    </row>
    <row r="3" spans="1:15" ht="61.5" customHeight="1" x14ac:dyDescent="0.35">
      <c r="A3" s="136" t="s">
        <v>113</v>
      </c>
      <c r="B3" s="136"/>
      <c r="C3" s="136"/>
      <c r="D3" s="136"/>
      <c r="E3" s="136"/>
      <c r="F3" s="136"/>
    </row>
    <row r="4" spans="1:15" ht="16" thickBot="1" x14ac:dyDescent="0.4">
      <c r="A4" s="3"/>
      <c r="F4" s="4" t="s">
        <v>20</v>
      </c>
    </row>
    <row r="5" spans="1:15" s="7" customFormat="1" ht="60" x14ac:dyDescent="0.35">
      <c r="A5" s="5" t="s">
        <v>1</v>
      </c>
      <c r="B5" s="6" t="s">
        <v>2</v>
      </c>
      <c r="C5" s="6" t="s">
        <v>46</v>
      </c>
      <c r="D5" s="6" t="s">
        <v>47</v>
      </c>
      <c r="E5" s="6" t="s">
        <v>97</v>
      </c>
      <c r="F5" s="50" t="s">
        <v>96</v>
      </c>
    </row>
    <row r="6" spans="1:15" s="56" customFormat="1" ht="30" x14ac:dyDescent="0.3">
      <c r="A6" s="20"/>
      <c r="B6" s="21" t="s">
        <v>21</v>
      </c>
      <c r="C6" s="113">
        <f>C7+C12</f>
        <v>1230.2281290000001</v>
      </c>
      <c r="D6" s="113">
        <f t="shared" ref="D6:F6" si="0">D7+D12</f>
        <v>1627</v>
      </c>
      <c r="E6" s="113">
        <f t="shared" si="0"/>
        <v>1632</v>
      </c>
      <c r="F6" s="113">
        <f>F7+F12</f>
        <v>5</v>
      </c>
    </row>
    <row r="7" spans="1:15" s="56" customFormat="1" ht="30" x14ac:dyDescent="0.3">
      <c r="A7" s="22" t="s">
        <v>13</v>
      </c>
      <c r="B7" s="19" t="s">
        <v>63</v>
      </c>
      <c r="C7" s="114">
        <f>C8+C9</f>
        <v>1230.2281290000001</v>
      </c>
      <c r="D7" s="114">
        <f t="shared" ref="D7:F7" si="1">D8+D9</f>
        <v>1627</v>
      </c>
      <c r="E7" s="114">
        <f>E8+E9</f>
        <v>1632</v>
      </c>
      <c r="F7" s="114">
        <f>F8+F9</f>
        <v>5</v>
      </c>
    </row>
    <row r="8" spans="1:15" ht="31" x14ac:dyDescent="0.35">
      <c r="A8" s="25">
        <v>1</v>
      </c>
      <c r="B8" s="23" t="s">
        <v>64</v>
      </c>
      <c r="C8" s="115">
        <v>587.34514000000001</v>
      </c>
      <c r="D8" s="115">
        <f>650.930786+94.527431</f>
        <v>745.45821699999999</v>
      </c>
      <c r="E8" s="115">
        <v>748</v>
      </c>
      <c r="F8" s="116">
        <f>E8-D8</f>
        <v>2.5417830000000095</v>
      </c>
      <c r="I8" s="28"/>
      <c r="J8" s="28"/>
      <c r="K8" s="28"/>
      <c r="L8" s="28"/>
      <c r="M8" s="28"/>
      <c r="N8" s="28"/>
      <c r="O8" s="28"/>
    </row>
    <row r="9" spans="1:15" ht="31" x14ac:dyDescent="0.35">
      <c r="A9" s="25">
        <v>2</v>
      </c>
      <c r="B9" s="23" t="s">
        <v>65</v>
      </c>
      <c r="C9" s="114">
        <f>C10+C11</f>
        <v>642.88298900000007</v>
      </c>
      <c r="D9" s="114">
        <f t="shared" ref="D9" si="2">D10+D11</f>
        <v>881.54178300000001</v>
      </c>
      <c r="E9" s="114">
        <f>E10+E11</f>
        <v>884</v>
      </c>
      <c r="F9" s="117">
        <f t="shared" ref="F9:F11" si="3">E9-D9</f>
        <v>2.4582169999999905</v>
      </c>
      <c r="I9" s="28"/>
      <c r="J9" s="28"/>
      <c r="K9" s="28"/>
      <c r="L9" s="28"/>
      <c r="M9" s="28"/>
      <c r="N9" s="28"/>
      <c r="O9" s="28"/>
    </row>
    <row r="10" spans="1:15" x14ac:dyDescent="0.35">
      <c r="A10" s="25" t="s">
        <v>92</v>
      </c>
      <c r="B10" s="23" t="s">
        <v>94</v>
      </c>
      <c r="C10" s="115">
        <v>541.66298900000004</v>
      </c>
      <c r="D10" s="115">
        <f>565.382427+82.159356</f>
        <v>647.54178300000001</v>
      </c>
      <c r="E10" s="115">
        <v>650</v>
      </c>
      <c r="F10" s="116">
        <f t="shared" si="3"/>
        <v>2.4582169999999905</v>
      </c>
      <c r="I10" s="28"/>
      <c r="J10" s="28"/>
      <c r="K10" s="28"/>
      <c r="L10" s="28"/>
      <c r="M10" s="28"/>
      <c r="N10" s="28"/>
      <c r="O10" s="28"/>
    </row>
    <row r="11" spans="1:15" x14ac:dyDescent="0.35">
      <c r="A11" s="25" t="s">
        <v>93</v>
      </c>
      <c r="B11" s="23" t="s">
        <v>95</v>
      </c>
      <c r="C11" s="115">
        <v>101.22</v>
      </c>
      <c r="D11" s="115">
        <v>234</v>
      </c>
      <c r="E11" s="115">
        <f>D11</f>
        <v>234</v>
      </c>
      <c r="F11" s="116">
        <f t="shared" si="3"/>
        <v>0</v>
      </c>
      <c r="I11" s="28"/>
      <c r="J11" s="28"/>
      <c r="K11" s="28"/>
      <c r="L11" s="28"/>
      <c r="M11" s="28"/>
      <c r="N11" s="28"/>
      <c r="O11" s="28"/>
    </row>
    <row r="12" spans="1:15" ht="30" x14ac:dyDescent="0.35">
      <c r="A12" s="22" t="s">
        <v>15</v>
      </c>
      <c r="B12" s="32" t="s">
        <v>39</v>
      </c>
      <c r="C12" s="115"/>
      <c r="D12" s="115"/>
      <c r="E12" s="115"/>
      <c r="F12" s="116"/>
    </row>
    <row r="13" spans="1:15" ht="67.5" customHeight="1" x14ac:dyDescent="0.35">
      <c r="A13" s="36">
        <v>1</v>
      </c>
      <c r="B13" s="35" t="s">
        <v>69</v>
      </c>
      <c r="C13" s="115"/>
      <c r="D13" s="115"/>
      <c r="E13" s="115"/>
      <c r="F13" s="116"/>
    </row>
    <row r="14" spans="1:15" ht="53.25" customHeight="1" x14ac:dyDescent="0.35">
      <c r="A14" s="38">
        <v>2</v>
      </c>
      <c r="B14" s="39" t="s">
        <v>70</v>
      </c>
      <c r="C14" s="118"/>
      <c r="D14" s="118"/>
      <c r="E14" s="118"/>
      <c r="F14" s="119"/>
    </row>
    <row r="15" spans="1:15" ht="67.5" customHeight="1" x14ac:dyDescent="0.35">
      <c r="A15" s="38">
        <v>3</v>
      </c>
      <c r="B15" s="39" t="s">
        <v>71</v>
      </c>
      <c r="C15" s="118"/>
      <c r="D15" s="118"/>
      <c r="E15" s="118"/>
      <c r="F15" s="119"/>
    </row>
    <row r="16" spans="1:15" ht="53.25" customHeight="1" x14ac:dyDescent="0.35">
      <c r="A16" s="38">
        <v>4</v>
      </c>
      <c r="B16" s="39" t="s">
        <v>91</v>
      </c>
      <c r="C16" s="118"/>
      <c r="D16" s="118"/>
      <c r="E16" s="118"/>
      <c r="F16" s="119"/>
    </row>
    <row r="17" spans="1:6" ht="16" thickBot="1" x14ac:dyDescent="0.4">
      <c r="A17" s="37">
        <v>5</v>
      </c>
      <c r="B17" s="26" t="s">
        <v>98</v>
      </c>
      <c r="C17" s="120"/>
      <c r="D17" s="120"/>
      <c r="E17" s="120"/>
      <c r="F17" s="121"/>
    </row>
    <row r="18" spans="1:6" x14ac:dyDescent="0.35">
      <c r="A18" s="8"/>
      <c r="B18" s="9"/>
      <c r="C18" s="9"/>
      <c r="D18" s="9"/>
      <c r="E18" s="9"/>
      <c r="F18" s="9"/>
    </row>
    <row r="19" spans="1:6" x14ac:dyDescent="0.35">
      <c r="A19" s="10" t="s">
        <v>79</v>
      </c>
    </row>
    <row r="20" spans="1:6" x14ac:dyDescent="0.35">
      <c r="A20" s="10"/>
      <c r="B20" s="51" t="s">
        <v>101</v>
      </c>
    </row>
    <row r="21" spans="1:6" x14ac:dyDescent="0.35">
      <c r="A21" s="10"/>
      <c r="B21" s="2" t="s">
        <v>99</v>
      </c>
    </row>
    <row r="22" spans="1:6" x14ac:dyDescent="0.35">
      <c r="A22" s="10"/>
      <c r="B22" s="2" t="s">
        <v>100</v>
      </c>
    </row>
    <row r="23" spans="1:6" x14ac:dyDescent="0.35">
      <c r="A23" s="11"/>
    </row>
    <row r="24" spans="1:6" x14ac:dyDescent="0.35">
      <c r="A24" s="135"/>
      <c r="D24" s="12" t="s">
        <v>66</v>
      </c>
      <c r="E24" s="12"/>
    </row>
    <row r="25" spans="1:6" x14ac:dyDescent="0.35">
      <c r="A25" s="135"/>
      <c r="D25" s="13" t="s">
        <v>16</v>
      </c>
      <c r="E25" s="13"/>
    </row>
    <row r="26" spans="1:6" x14ac:dyDescent="0.35">
      <c r="A26" s="135"/>
      <c r="D26" s="13" t="s">
        <v>17</v>
      </c>
      <c r="E26" s="13"/>
    </row>
    <row r="27" spans="1:6" x14ac:dyDescent="0.35">
      <c r="A27" s="135"/>
      <c r="D27" s="13"/>
      <c r="E27" s="13"/>
    </row>
    <row r="28" spans="1:6" x14ac:dyDescent="0.35">
      <c r="A28" s="135"/>
      <c r="D28" s="13"/>
      <c r="E28" s="13"/>
    </row>
    <row r="29" spans="1:6" x14ac:dyDescent="0.35">
      <c r="A29" s="135"/>
      <c r="D29" s="12" t="s">
        <v>18</v>
      </c>
      <c r="E29" s="12"/>
    </row>
    <row r="30" spans="1:6" x14ac:dyDescent="0.35">
      <c r="A30" s="11"/>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5"/>
  <sheetViews>
    <sheetView view="pageBreakPreview" zoomScale="85" zoomScaleNormal="100" zoomScaleSheetLayoutView="85" workbookViewId="0">
      <selection activeCell="A3" sqref="A3:R3"/>
    </sheetView>
  </sheetViews>
  <sheetFormatPr defaultColWidth="9.1796875" defaultRowHeight="15.5" x14ac:dyDescent="0.35"/>
  <cols>
    <col min="1" max="1" width="9.1796875" style="2"/>
    <col min="2" max="2" width="13" style="2" customWidth="1"/>
    <col min="3" max="3" width="9.453125" style="2" customWidth="1"/>
    <col min="4" max="4" width="8.81640625" style="2" customWidth="1"/>
    <col min="5" max="8" width="10.453125" style="2" customWidth="1"/>
    <col min="9" max="9" width="8.81640625" style="2" customWidth="1"/>
    <col min="10" max="10" width="12" style="2" customWidth="1"/>
    <col min="11" max="13" width="9.7265625" style="2" customWidth="1"/>
    <col min="14" max="14" width="8.81640625" style="2" customWidth="1"/>
    <col min="15" max="15" width="12.453125" style="2" customWidth="1"/>
    <col min="16" max="16" width="10.81640625" style="2" customWidth="1"/>
    <col min="17" max="17" width="11.54296875" style="2" customWidth="1"/>
    <col min="18" max="18" width="10.453125" style="2" customWidth="1"/>
    <col min="19" max="16384" width="9.1796875" style="2"/>
  </cols>
  <sheetData>
    <row r="1" spans="1:27" x14ac:dyDescent="0.35">
      <c r="A1" s="1"/>
      <c r="R1" s="48" t="s">
        <v>111</v>
      </c>
    </row>
    <row r="2" spans="1:27" x14ac:dyDescent="0.35">
      <c r="A2" s="1" t="s">
        <v>19</v>
      </c>
    </row>
    <row r="3" spans="1:27" ht="36.75" customHeight="1" x14ac:dyDescent="0.35">
      <c r="A3" s="136" t="s">
        <v>112</v>
      </c>
      <c r="B3" s="136"/>
      <c r="C3" s="136"/>
      <c r="D3" s="136"/>
      <c r="E3" s="136"/>
      <c r="F3" s="136"/>
      <c r="G3" s="136"/>
      <c r="H3" s="136"/>
      <c r="I3" s="136"/>
      <c r="J3" s="136"/>
      <c r="K3" s="136"/>
      <c r="L3" s="136"/>
      <c r="M3" s="136"/>
      <c r="N3" s="136"/>
      <c r="O3" s="136"/>
      <c r="P3" s="136"/>
      <c r="Q3" s="136"/>
      <c r="R3" s="136"/>
    </row>
    <row r="4" spans="1:27" ht="16" thickBot="1" x14ac:dyDescent="0.4">
      <c r="A4" s="3"/>
      <c r="R4" s="4" t="s">
        <v>20</v>
      </c>
    </row>
    <row r="5" spans="1:27" s="7" customFormat="1" ht="27.75" customHeight="1" x14ac:dyDescent="0.35">
      <c r="A5" s="144" t="s">
        <v>1</v>
      </c>
      <c r="B5" s="137" t="s">
        <v>80</v>
      </c>
      <c r="C5" s="137" t="s">
        <v>73</v>
      </c>
      <c r="D5" s="141" t="s">
        <v>102</v>
      </c>
      <c r="E5" s="141"/>
      <c r="F5" s="141"/>
      <c r="G5" s="141"/>
      <c r="H5" s="141"/>
      <c r="I5" s="141" t="s">
        <v>103</v>
      </c>
      <c r="J5" s="141"/>
      <c r="K5" s="141"/>
      <c r="L5" s="141"/>
      <c r="M5" s="141"/>
      <c r="N5" s="147" t="s">
        <v>105</v>
      </c>
      <c r="O5" s="148"/>
      <c r="P5" s="148"/>
      <c r="Q5" s="148"/>
      <c r="R5" s="149"/>
    </row>
    <row r="6" spans="1:27" s="7" customFormat="1" ht="27.75" customHeight="1" x14ac:dyDescent="0.35">
      <c r="A6" s="145"/>
      <c r="B6" s="151"/>
      <c r="C6" s="138"/>
      <c r="D6" s="142" t="s">
        <v>88</v>
      </c>
      <c r="E6" s="142" t="s">
        <v>83</v>
      </c>
      <c r="F6" s="140" t="s">
        <v>82</v>
      </c>
      <c r="G6" s="140"/>
      <c r="H6" s="140"/>
      <c r="I6" s="142" t="s">
        <v>88</v>
      </c>
      <c r="J6" s="142" t="s">
        <v>83</v>
      </c>
      <c r="K6" s="140" t="s">
        <v>82</v>
      </c>
      <c r="L6" s="140"/>
      <c r="M6" s="140"/>
      <c r="N6" s="140" t="s">
        <v>88</v>
      </c>
      <c r="O6" s="140" t="s">
        <v>84</v>
      </c>
      <c r="P6" s="140" t="s">
        <v>82</v>
      </c>
      <c r="Q6" s="140"/>
      <c r="R6" s="150"/>
    </row>
    <row r="7" spans="1:27" s="7" customFormat="1" ht="129" customHeight="1" x14ac:dyDescent="0.35">
      <c r="A7" s="146"/>
      <c r="B7" s="143"/>
      <c r="C7" s="139"/>
      <c r="D7" s="143"/>
      <c r="E7" s="143"/>
      <c r="F7" s="49" t="s">
        <v>78</v>
      </c>
      <c r="G7" s="49" t="s">
        <v>89</v>
      </c>
      <c r="H7" s="49" t="s">
        <v>86</v>
      </c>
      <c r="I7" s="143"/>
      <c r="J7" s="143"/>
      <c r="K7" s="49" t="s">
        <v>78</v>
      </c>
      <c r="L7" s="49" t="s">
        <v>89</v>
      </c>
      <c r="M7" s="49" t="s">
        <v>86</v>
      </c>
      <c r="N7" s="140"/>
      <c r="O7" s="140"/>
      <c r="P7" s="49" t="s">
        <v>78</v>
      </c>
      <c r="Q7" s="49" t="s">
        <v>90</v>
      </c>
      <c r="R7" s="41" t="s">
        <v>86</v>
      </c>
    </row>
    <row r="8" spans="1:27" s="7" customFormat="1" x14ac:dyDescent="0.35">
      <c r="A8" s="42">
        <v>1</v>
      </c>
      <c r="B8" s="40">
        <f>+A8+1</f>
        <v>2</v>
      </c>
      <c r="C8" s="40">
        <f t="shared" ref="C8:R8" si="0">+B8+1</f>
        <v>3</v>
      </c>
      <c r="D8" s="40">
        <f t="shared" si="0"/>
        <v>4</v>
      </c>
      <c r="E8" s="40" t="s">
        <v>81</v>
      </c>
      <c r="F8" s="40">
        <v>6</v>
      </c>
      <c r="G8" s="40">
        <f t="shared" si="0"/>
        <v>7</v>
      </c>
      <c r="H8" s="40">
        <f t="shared" si="0"/>
        <v>8</v>
      </c>
      <c r="I8" s="40">
        <f t="shared" ref="I8" si="1">+H8+1</f>
        <v>9</v>
      </c>
      <c r="J8" s="40" t="s">
        <v>104</v>
      </c>
      <c r="K8" s="40">
        <v>11</v>
      </c>
      <c r="L8" s="40">
        <f t="shared" ref="L8" si="2">+K8+1</f>
        <v>12</v>
      </c>
      <c r="M8" s="40">
        <f t="shared" ref="M8:N8" si="3">+L8+1</f>
        <v>13</v>
      </c>
      <c r="N8" s="40">
        <f t="shared" si="3"/>
        <v>14</v>
      </c>
      <c r="O8" s="40" t="s">
        <v>106</v>
      </c>
      <c r="P8" s="40">
        <v>16</v>
      </c>
      <c r="Q8" s="40">
        <f t="shared" si="0"/>
        <v>17</v>
      </c>
      <c r="R8" s="43">
        <f t="shared" si="0"/>
        <v>18</v>
      </c>
    </row>
    <row r="9" spans="1:27" s="7" customFormat="1" x14ac:dyDescent="0.35">
      <c r="A9" s="44"/>
      <c r="B9" s="45" t="s">
        <v>77</v>
      </c>
      <c r="C9" s="45"/>
      <c r="D9" s="45"/>
      <c r="E9" s="46"/>
      <c r="F9" s="45"/>
      <c r="G9" s="45"/>
      <c r="H9" s="45"/>
      <c r="I9" s="45"/>
      <c r="J9" s="46"/>
      <c r="K9" s="45"/>
      <c r="L9" s="45"/>
      <c r="M9" s="45"/>
      <c r="N9" s="45"/>
      <c r="O9" s="46"/>
      <c r="P9" s="45"/>
      <c r="Q9" s="45"/>
      <c r="R9" s="47"/>
    </row>
    <row r="10" spans="1:27" x14ac:dyDescent="0.35">
      <c r="A10" s="25">
        <v>1</v>
      </c>
      <c r="B10" s="23" t="s">
        <v>74</v>
      </c>
      <c r="C10" s="23"/>
      <c r="D10" s="23"/>
      <c r="E10" s="23"/>
      <c r="F10" s="23"/>
      <c r="G10" s="23"/>
      <c r="H10" s="23"/>
      <c r="I10" s="23"/>
      <c r="J10" s="23"/>
      <c r="K10" s="23"/>
      <c r="L10" s="23"/>
      <c r="M10" s="23"/>
      <c r="N10" s="23"/>
      <c r="O10" s="23"/>
      <c r="P10" s="23"/>
      <c r="Q10" s="23"/>
      <c r="R10" s="24"/>
    </row>
    <row r="11" spans="1:27" x14ac:dyDescent="0.35">
      <c r="A11" s="25">
        <v>2</v>
      </c>
      <c r="B11" s="23" t="s">
        <v>75</v>
      </c>
      <c r="C11" s="23"/>
      <c r="D11" s="23"/>
      <c r="E11" s="23"/>
      <c r="F11" s="23"/>
      <c r="G11" s="23"/>
      <c r="H11" s="23"/>
      <c r="I11" s="23"/>
      <c r="J11" s="23"/>
      <c r="K11" s="23"/>
      <c r="L11" s="23"/>
      <c r="M11" s="23"/>
      <c r="N11" s="23"/>
      <c r="O11" s="23"/>
      <c r="P11" s="23"/>
      <c r="Q11" s="23"/>
      <c r="R11" s="24"/>
    </row>
    <row r="12" spans="1:27" x14ac:dyDescent="0.35">
      <c r="A12" s="25">
        <v>3</v>
      </c>
      <c r="B12" s="23" t="s">
        <v>76</v>
      </c>
      <c r="C12" s="23"/>
      <c r="D12" s="23"/>
      <c r="E12" s="23"/>
      <c r="F12" s="23"/>
      <c r="G12" s="23"/>
      <c r="H12" s="23"/>
      <c r="I12" s="23"/>
      <c r="J12" s="23"/>
      <c r="K12" s="23"/>
      <c r="L12" s="23"/>
      <c r="M12" s="23"/>
      <c r="N12" s="23"/>
      <c r="O12" s="23"/>
      <c r="P12" s="23"/>
      <c r="Q12" s="23"/>
      <c r="R12" s="24"/>
      <c r="U12" s="28"/>
      <c r="V12" s="28"/>
      <c r="W12" s="28"/>
      <c r="X12" s="28"/>
      <c r="Y12" s="28"/>
      <c r="Z12" s="28"/>
      <c r="AA12" s="28"/>
    </row>
    <row r="13" spans="1:27" ht="8.25" customHeight="1" thickBot="1" x14ac:dyDescent="0.4">
      <c r="A13" s="37"/>
      <c r="B13" s="26"/>
      <c r="C13" s="26"/>
      <c r="D13" s="26"/>
      <c r="E13" s="26"/>
      <c r="F13" s="26"/>
      <c r="G13" s="26"/>
      <c r="H13" s="26"/>
      <c r="I13" s="26"/>
      <c r="J13" s="26"/>
      <c r="K13" s="26"/>
      <c r="L13" s="26"/>
      <c r="M13" s="26"/>
      <c r="N13" s="26"/>
      <c r="O13" s="26"/>
      <c r="P13" s="26"/>
      <c r="Q13" s="26"/>
      <c r="R13" s="27"/>
    </row>
    <row r="14" spans="1:27" ht="10.5" customHeight="1" x14ac:dyDescent="0.35">
      <c r="A14" s="8"/>
      <c r="B14" s="9"/>
      <c r="C14" s="9"/>
      <c r="D14" s="9"/>
      <c r="E14" s="9"/>
      <c r="F14" s="9"/>
      <c r="G14" s="9"/>
      <c r="H14" s="9"/>
      <c r="I14" s="9"/>
      <c r="J14" s="9"/>
      <c r="K14" s="9"/>
      <c r="L14" s="9"/>
      <c r="M14" s="9"/>
      <c r="N14" s="9"/>
      <c r="O14" s="9"/>
      <c r="P14" s="9"/>
      <c r="Q14" s="9"/>
      <c r="R14" s="9"/>
    </row>
    <row r="15" spans="1:27" x14ac:dyDescent="0.35">
      <c r="A15" s="10" t="s">
        <v>79</v>
      </c>
    </row>
    <row r="16" spans="1:27" x14ac:dyDescent="0.35">
      <c r="A16" s="10"/>
      <c r="B16" s="2" t="s">
        <v>85</v>
      </c>
    </row>
    <row r="17" spans="1:17" x14ac:dyDescent="0.35">
      <c r="A17" s="10"/>
      <c r="B17" s="2" t="s">
        <v>87</v>
      </c>
    </row>
    <row r="18" spans="1:17" x14ac:dyDescent="0.35">
      <c r="A18" s="11"/>
      <c r="P18" s="12" t="s">
        <v>66</v>
      </c>
      <c r="Q18" s="12"/>
    </row>
    <row r="19" spans="1:17" x14ac:dyDescent="0.35">
      <c r="A19" s="135"/>
      <c r="D19" s="12"/>
      <c r="E19" s="12"/>
      <c r="I19" s="12"/>
      <c r="J19" s="12"/>
      <c r="N19" s="12"/>
      <c r="P19" s="13" t="s">
        <v>16</v>
      </c>
      <c r="Q19" s="13"/>
    </row>
    <row r="20" spans="1:17" x14ac:dyDescent="0.35">
      <c r="A20" s="135"/>
      <c r="D20" s="13"/>
      <c r="E20" s="13"/>
      <c r="I20" s="13"/>
      <c r="J20" s="13"/>
      <c r="N20" s="13"/>
      <c r="P20" s="13" t="s">
        <v>17</v>
      </c>
      <c r="Q20" s="13"/>
    </row>
    <row r="21" spans="1:17" x14ac:dyDescent="0.35">
      <c r="A21" s="135"/>
      <c r="D21" s="13"/>
      <c r="E21" s="13"/>
      <c r="I21" s="13"/>
      <c r="J21" s="13"/>
      <c r="N21" s="13"/>
      <c r="P21" s="13"/>
      <c r="Q21" s="13"/>
    </row>
    <row r="22" spans="1:17" x14ac:dyDescent="0.35">
      <c r="A22" s="135"/>
      <c r="D22" s="13"/>
      <c r="E22" s="13"/>
      <c r="I22" s="13"/>
      <c r="J22" s="13"/>
      <c r="N22" s="13"/>
      <c r="P22" s="13"/>
      <c r="Q22" s="13"/>
    </row>
    <row r="23" spans="1:17" x14ac:dyDescent="0.35">
      <c r="A23" s="135"/>
      <c r="D23" s="13"/>
      <c r="E23" s="13"/>
      <c r="I23" s="13"/>
      <c r="J23" s="13"/>
      <c r="N23" s="13"/>
      <c r="P23" s="12" t="s">
        <v>18</v>
      </c>
      <c r="Q23" s="12"/>
    </row>
    <row r="24" spans="1:17" x14ac:dyDescent="0.35">
      <c r="A24" s="135"/>
      <c r="D24" s="12"/>
      <c r="E24" s="12"/>
      <c r="I24" s="12"/>
      <c r="J24" s="12"/>
      <c r="N24" s="12"/>
    </row>
    <row r="25" spans="1:17" x14ac:dyDescent="0.35">
      <c r="A25" s="11"/>
    </row>
  </sheetData>
  <mergeCells count="17">
    <mergeCell ref="A3:R3"/>
    <mergeCell ref="N6:N7"/>
    <mergeCell ref="N5:R5"/>
    <mergeCell ref="O6:O7"/>
    <mergeCell ref="P6:R6"/>
    <mergeCell ref="I5:M5"/>
    <mergeCell ref="I6:I7"/>
    <mergeCell ref="J6:J7"/>
    <mergeCell ref="K6:M6"/>
    <mergeCell ref="B5:B7"/>
    <mergeCell ref="A19:A24"/>
    <mergeCell ref="C5:C7"/>
    <mergeCell ref="F6:H6"/>
    <mergeCell ref="D5:H5"/>
    <mergeCell ref="D6:D7"/>
    <mergeCell ref="E6:E7"/>
    <mergeCell ref="A5:A7"/>
  </mergeCells>
  <printOptions horizontalCentered="1"/>
  <pageMargins left="0.39370078740157499" right="0.196850393700787" top="0.39370078740157499" bottom="0.196850393700787" header="0.31496062992126" footer="0.31496062992126"/>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Quyet toan 2023</vt:lpstr>
      <vt:lpstr>Thuc hien 2024</vt:lpstr>
      <vt:lpstr>Du kien 2025</vt:lpstr>
      <vt:lpstr>Nhu cau 2,34</vt:lpstr>
      <vt:lpstr>Tiet kiem chi</vt:lpstr>
      <vt:lpstr>'Quyet toan 2023'!loai_18</vt:lpstr>
      <vt:lpstr>'Quyet toan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'Quyet toan 2023'!Print_Area</vt:lpstr>
      <vt:lpstr>'Thuc hien 2024'!Print_Area</vt:lpstr>
      <vt:lpstr>'Tiet kiem chi'!Print_Area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ADMIN</cp:lastModifiedBy>
  <cp:lastPrinted>2025-07-03T09:47:15Z</cp:lastPrinted>
  <dcterms:created xsi:type="dcterms:W3CDTF">2021-05-13T16:12:38Z</dcterms:created>
  <dcterms:modified xsi:type="dcterms:W3CDTF">2025-07-31T14:30:20Z</dcterms:modified>
</cp:coreProperties>
</file>